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PO1100.0007\"/>
    </mc:Choice>
  </mc:AlternateContent>
  <bookViews>
    <workbookView xWindow="0" yWindow="0" windowWidth="28800" windowHeight="9600"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 name="_xlnm.Print_Area" localSheetId="10">'7. Паспорт отчет о закупке'!$A$1:$AV$46</definedName>
  </definedNames>
  <calcPr calcId="162913" iterateDelta="1E-4"/>
</workbook>
</file>

<file path=xl/calcChain.xml><?xml version="1.0" encoding="utf-8"?>
<calcChain xmlns="http://schemas.openxmlformats.org/spreadsheetml/2006/main">
  <c r="A5" i="5" l="1"/>
  <c r="A9" i="5"/>
  <c r="A12" i="5"/>
  <c r="A15" i="5"/>
  <c r="A8" i="15"/>
  <c r="A4" i="15"/>
  <c r="A14" i="15"/>
  <c r="A11" i="15"/>
  <c r="A15" i="16"/>
  <c r="A12" i="16"/>
  <c r="A9" i="16"/>
  <c r="A5" i="16"/>
  <c r="V75" i="23" l="1"/>
  <c r="U75" i="23"/>
  <c r="T75" i="23"/>
  <c r="S75" i="23"/>
  <c r="R75" i="23"/>
  <c r="Q75" i="23"/>
  <c r="P75" i="23"/>
  <c r="O75" i="23"/>
  <c r="N75" i="23"/>
  <c r="M75" i="23"/>
  <c r="L75" i="23"/>
  <c r="K75" i="23"/>
  <c r="J75" i="23"/>
  <c r="I75" i="23"/>
  <c r="H75" i="23"/>
  <c r="G75" i="23"/>
  <c r="F75" i="23"/>
  <c r="E75" i="23"/>
  <c r="D75" i="23"/>
  <c r="C75" i="23"/>
  <c r="E77" i="23"/>
  <c r="F77" i="23" s="1"/>
  <c r="G77" i="23" s="1"/>
  <c r="H77" i="23" s="1"/>
  <c r="I77" i="23" s="1"/>
  <c r="J77" i="23" s="1"/>
  <c r="K77" i="23" s="1"/>
  <c r="L77" i="23" s="1"/>
  <c r="M77" i="23" s="1"/>
  <c r="N77" i="23" s="1"/>
  <c r="O77" i="23" s="1"/>
  <c r="P77" i="23" s="1"/>
  <c r="Q77" i="23" s="1"/>
  <c r="R77" i="23" s="1"/>
  <c r="S77" i="23" s="1"/>
  <c r="T77" i="23" s="1"/>
  <c r="U77" i="23" s="1"/>
  <c r="V77" i="23" s="1"/>
  <c r="D77" i="23"/>
  <c r="C77" i="23"/>
  <c r="B89" i="23" l="1"/>
  <c r="E68" i="23" l="1"/>
  <c r="E56" i="23"/>
  <c r="E55" i="23"/>
  <c r="E54" i="23"/>
  <c r="E52" i="23"/>
  <c r="E51" i="23"/>
  <c r="E50" i="23"/>
  <c r="O58" i="23"/>
  <c r="M68" i="23"/>
  <c r="M58" i="23"/>
  <c r="D69" i="23"/>
  <c r="D76" i="23" s="1"/>
  <c r="D78" i="23" s="1"/>
  <c r="D80" i="23" s="1"/>
  <c r="E58" i="23"/>
  <c r="C58" i="23"/>
  <c r="C57" i="23"/>
  <c r="H58" i="23" l="1"/>
  <c r="I58" i="23" s="1"/>
  <c r="H62" i="23"/>
  <c r="I62" i="23" s="1"/>
  <c r="J62" i="23" s="1"/>
  <c r="K62" i="23" s="1"/>
  <c r="L62" i="23" s="1"/>
  <c r="M62" i="23" s="1"/>
  <c r="N62" i="23" s="1"/>
  <c r="O62" i="23" s="1"/>
  <c r="P62" i="23" s="1"/>
  <c r="Q62" i="23" s="1"/>
  <c r="R62" i="23" s="1"/>
  <c r="S62" i="23" s="1"/>
  <c r="T62" i="23" s="1"/>
  <c r="U62" i="23" s="1"/>
  <c r="V62" i="23" s="1"/>
  <c r="H61" i="23"/>
  <c r="I61" i="23" s="1"/>
  <c r="J61" i="23" s="1"/>
  <c r="K61" i="23" s="1"/>
  <c r="L61" i="23" s="1"/>
  <c r="M61" i="23" s="1"/>
  <c r="N61" i="23" s="1"/>
  <c r="O61" i="23" s="1"/>
  <c r="P61" i="23" s="1"/>
  <c r="Q61" i="23" s="1"/>
  <c r="R61" i="23" s="1"/>
  <c r="S61" i="23" s="1"/>
  <c r="T61" i="23" s="1"/>
  <c r="U61" i="23" s="1"/>
  <c r="V61" i="23" s="1"/>
  <c r="C95" i="23"/>
  <c r="H50" i="23"/>
  <c r="I50" i="23" s="1"/>
  <c r="J50" i="23" s="1"/>
  <c r="K50" i="23" s="1"/>
  <c r="L50" i="23" s="1"/>
  <c r="M50" i="23" s="1"/>
  <c r="N50" i="23" s="1"/>
  <c r="O50" i="23" s="1"/>
  <c r="P50" i="23" s="1"/>
  <c r="Q50" i="23" s="1"/>
  <c r="R50" i="23" s="1"/>
  <c r="S50" i="23" s="1"/>
  <c r="T50" i="23" s="1"/>
  <c r="U50" i="23" s="1"/>
  <c r="V50" i="23" s="1"/>
  <c r="H56" i="23"/>
  <c r="I56" i="23" s="1"/>
  <c r="J56" i="23" s="1"/>
  <c r="K56" i="23" s="1"/>
  <c r="L56" i="23" s="1"/>
  <c r="M56" i="23" s="1"/>
  <c r="N56" i="23" s="1"/>
  <c r="O56" i="23" s="1"/>
  <c r="P56" i="23" s="1"/>
  <c r="Q56" i="23" s="1"/>
  <c r="R56" i="23" s="1"/>
  <c r="S56" i="23" s="1"/>
  <c r="T56" i="23" s="1"/>
  <c r="U56" i="23" s="1"/>
  <c r="V56" i="23" s="1"/>
  <c r="H55" i="23"/>
  <c r="I55" i="23" s="1"/>
  <c r="J55" i="23" s="1"/>
  <c r="K55" i="23" s="1"/>
  <c r="L55" i="23" s="1"/>
  <c r="M55" i="23" s="1"/>
  <c r="N55" i="23" l="1"/>
  <c r="M54" i="23"/>
  <c r="M49" i="23" s="1"/>
  <c r="M47" i="23" s="1"/>
  <c r="J58" i="23"/>
  <c r="I57" i="23"/>
  <c r="H54" i="23"/>
  <c r="H49" i="23" s="1"/>
  <c r="H47" i="23" s="1"/>
  <c r="H57" i="23"/>
  <c r="L54" i="23"/>
  <c r="L49" i="23" s="1"/>
  <c r="L47" i="23" s="1"/>
  <c r="K54" i="23"/>
  <c r="K49" i="23" s="1"/>
  <c r="K47" i="23" s="1"/>
  <c r="J54" i="23"/>
  <c r="J49" i="23" s="1"/>
  <c r="J47" i="23" s="1"/>
  <c r="I54" i="23"/>
  <c r="I49" i="23" s="1"/>
  <c r="I47" i="23" s="1"/>
  <c r="K58" i="23" l="1"/>
  <c r="J57" i="23"/>
  <c r="O55" i="23"/>
  <c r="N54" i="23"/>
  <c r="N49" i="23" s="1"/>
  <c r="N47" i="23" s="1"/>
  <c r="P55" i="23" l="1"/>
  <c r="O54" i="23"/>
  <c r="O49" i="23" s="1"/>
  <c r="O47" i="23" s="1"/>
  <c r="L58" i="23"/>
  <c r="K57" i="23"/>
  <c r="N58" i="23" l="1"/>
  <c r="M57" i="23"/>
  <c r="L57" i="23"/>
  <c r="Q55" i="23"/>
  <c r="P54" i="23"/>
  <c r="P49" i="23" s="1"/>
  <c r="P47" i="23" s="1"/>
  <c r="R55" i="23" l="1"/>
  <c r="Q54" i="23"/>
  <c r="Q49" i="23" s="1"/>
  <c r="Q47" i="23" s="1"/>
  <c r="N57" i="23"/>
  <c r="P58" i="23" l="1"/>
  <c r="O57" i="23"/>
  <c r="S55" i="23"/>
  <c r="R54" i="23"/>
  <c r="R49" i="23" s="1"/>
  <c r="R47" i="23" s="1"/>
  <c r="T55" i="23" l="1"/>
  <c r="S54" i="23"/>
  <c r="S49" i="23" s="1"/>
  <c r="S47" i="23" s="1"/>
  <c r="Q58" i="23"/>
  <c r="P57" i="23"/>
  <c r="R58" i="23" l="1"/>
  <c r="Q57" i="23"/>
  <c r="U55" i="23"/>
  <c r="T54" i="23"/>
  <c r="T49" i="23" s="1"/>
  <c r="T47" i="23" s="1"/>
  <c r="V55" i="23" l="1"/>
  <c r="V54" i="23" s="1"/>
  <c r="V49" i="23" s="1"/>
  <c r="V47" i="23" s="1"/>
  <c r="U54" i="23"/>
  <c r="U49" i="23" s="1"/>
  <c r="U47" i="23" s="1"/>
  <c r="S58" i="23"/>
  <c r="R57" i="23"/>
  <c r="T58" i="23" l="1"/>
  <c r="S57" i="23"/>
  <c r="D71" i="23"/>
  <c r="U58" i="23" l="1"/>
  <c r="T57" i="23"/>
  <c r="V58" i="23" l="1"/>
  <c r="V57" i="23" s="1"/>
  <c r="U57" i="23"/>
  <c r="G71" i="23" l="1"/>
  <c r="F71" i="23"/>
  <c r="E71" i="23"/>
  <c r="C71" i="23"/>
  <c r="H71" i="23" l="1"/>
  <c r="E69" i="23"/>
  <c r="F69" i="23"/>
  <c r="G69" i="23"/>
  <c r="C69" i="23"/>
  <c r="D57" i="23"/>
  <c r="E57" i="23"/>
  <c r="F57" i="23"/>
  <c r="G57" i="23"/>
  <c r="D49" i="23"/>
  <c r="D47" i="23" s="1"/>
  <c r="D68" i="23" s="1"/>
  <c r="E49" i="23"/>
  <c r="E47" i="23" s="1"/>
  <c r="F49" i="23"/>
  <c r="F47" i="23" s="1"/>
  <c r="F68" i="23" s="1"/>
  <c r="G49" i="23"/>
  <c r="G47" i="23" s="1"/>
  <c r="G68" i="23" s="1"/>
  <c r="C49" i="23"/>
  <c r="C47" i="23" s="1"/>
  <c r="C68" i="23" s="1"/>
  <c r="C79" i="23"/>
  <c r="G76" i="23" l="1"/>
  <c r="G78" i="23"/>
  <c r="C76" i="23"/>
  <c r="C78" i="23" s="1"/>
  <c r="C85" i="23" s="1"/>
  <c r="E76" i="23"/>
  <c r="E78" i="23" s="1"/>
  <c r="I71" i="23"/>
  <c r="H69" i="23"/>
  <c r="C87" i="23"/>
  <c r="C80" i="23" l="1"/>
  <c r="C82" i="23" s="1"/>
  <c r="J71" i="23"/>
  <c r="I69" i="23"/>
  <c r="C81" i="23"/>
  <c r="B95" i="23"/>
  <c r="B92" i="23"/>
  <c r="B86" i="23"/>
  <c r="D83" i="23"/>
  <c r="V79" i="23"/>
  <c r="V87" i="23" s="1"/>
  <c r="U79" i="23"/>
  <c r="U87" i="23" s="1"/>
  <c r="T79" i="23"/>
  <c r="T87" i="23" s="1"/>
  <c r="S79" i="23"/>
  <c r="S87" i="23" s="1"/>
  <c r="R79" i="23"/>
  <c r="R87" i="23" s="1"/>
  <c r="Q79" i="23"/>
  <c r="Q87" i="23" s="1"/>
  <c r="P79" i="23"/>
  <c r="P87" i="23" s="1"/>
  <c r="O79" i="23"/>
  <c r="O87" i="23" s="1"/>
  <c r="N79" i="23"/>
  <c r="N87" i="23" s="1"/>
  <c r="M79" i="23"/>
  <c r="M87" i="23" s="1"/>
  <c r="L79" i="23"/>
  <c r="L87" i="23" s="1"/>
  <c r="K79" i="23"/>
  <c r="K87" i="23" s="1"/>
  <c r="J79" i="23"/>
  <c r="J87" i="23" s="1"/>
  <c r="I79" i="23"/>
  <c r="I87" i="23" s="1"/>
  <c r="H79" i="23"/>
  <c r="H87" i="23" s="1"/>
  <c r="G79" i="23"/>
  <c r="F79" i="23"/>
  <c r="F87" i="23" s="1"/>
  <c r="E79" i="23"/>
  <c r="D79" i="23"/>
  <c r="B79" i="23"/>
  <c r="B87" i="23" s="1"/>
  <c r="A71" i="23"/>
  <c r="B42" i="23"/>
  <c r="B43" i="23" s="1"/>
  <c r="B91" i="23"/>
  <c r="W2" i="23"/>
  <c r="X2" i="23" s="1"/>
  <c r="Y2" i="23" s="1"/>
  <c r="Z2" i="23" s="1"/>
  <c r="AA2" i="23" s="1"/>
  <c r="AB2" i="23" s="1"/>
  <c r="AC2" i="23" s="1"/>
  <c r="AD2" i="23" s="1"/>
  <c r="AE2" i="23" s="1"/>
  <c r="AF2" i="23" s="1"/>
  <c r="AG2" i="23" s="1"/>
  <c r="AH2" i="23" s="1"/>
  <c r="AI2" i="23" s="1"/>
  <c r="AJ2" i="23" s="1"/>
  <c r="AK2" i="23" s="1"/>
  <c r="AL2" i="23" s="1"/>
  <c r="C2" i="23"/>
  <c r="W1" i="23"/>
  <c r="X1" i="23" s="1"/>
  <c r="Y1" i="23" s="1"/>
  <c r="Z1" i="23" s="1"/>
  <c r="AA1" i="23" s="1"/>
  <c r="AB1" i="23" s="1"/>
  <c r="AC1" i="23" s="1"/>
  <c r="AD1" i="23" s="1"/>
  <c r="AE1" i="23" s="1"/>
  <c r="AF1" i="23" s="1"/>
  <c r="AG1" i="23" s="1"/>
  <c r="AH1" i="23" s="1"/>
  <c r="AI1" i="23" s="1"/>
  <c r="AJ1" i="23" s="1"/>
  <c r="AK1" i="23" s="1"/>
  <c r="AL1" i="23" s="1"/>
  <c r="C1" i="23"/>
  <c r="D1" i="23" s="1"/>
  <c r="E1" i="23" s="1"/>
  <c r="F1" i="23" s="1"/>
  <c r="G1" i="23" s="1"/>
  <c r="H1" i="23" s="1"/>
  <c r="I1" i="23" s="1"/>
  <c r="J1" i="23" s="1"/>
  <c r="K1" i="23" s="1"/>
  <c r="L1" i="23" s="1"/>
  <c r="M1" i="23" s="1"/>
  <c r="N1" i="23" s="1"/>
  <c r="O1" i="23" s="1"/>
  <c r="P1" i="23" s="1"/>
  <c r="Q1" i="23" s="1"/>
  <c r="R1" i="23" s="1"/>
  <c r="S1" i="23" s="1"/>
  <c r="T1" i="23" s="1"/>
  <c r="U1" i="23" s="1"/>
  <c r="V1" i="23" s="1"/>
  <c r="C88" i="23" l="1"/>
  <c r="G87" i="23"/>
  <c r="G80" i="23"/>
  <c r="E83" i="23"/>
  <c r="D95" i="23"/>
  <c r="D87" i="23"/>
  <c r="E87" i="23"/>
  <c r="E80" i="23"/>
  <c r="K71" i="23"/>
  <c r="J69" i="23"/>
  <c r="D2" i="23"/>
  <c r="B84" i="23"/>
  <c r="B67" i="23"/>
  <c r="B90" i="23"/>
  <c r="E81" i="23" l="1"/>
  <c r="E88" i="23"/>
  <c r="F83" i="23"/>
  <c r="E95" i="23"/>
  <c r="G88" i="23"/>
  <c r="G81" i="23"/>
  <c r="D81" i="23"/>
  <c r="D88" i="23"/>
  <c r="K69" i="23"/>
  <c r="L71" i="23"/>
  <c r="C84" i="23"/>
  <c r="C67" i="23"/>
  <c r="E2" i="23"/>
  <c r="G82" i="23" l="1"/>
  <c r="G64" i="23"/>
  <c r="E82" i="23"/>
  <c r="E64" i="23"/>
  <c r="D82" i="23"/>
  <c r="D64" i="23"/>
  <c r="G83" i="23"/>
  <c r="F95" i="23"/>
  <c r="M71" i="23"/>
  <c r="L69" i="23"/>
  <c r="D84" i="23"/>
  <c r="D67" i="23"/>
  <c r="F2" i="23"/>
  <c r="N71" i="23" l="1"/>
  <c r="M69" i="23"/>
  <c r="H83" i="23"/>
  <c r="G95" i="23"/>
  <c r="E84" i="23"/>
  <c r="E67" i="23"/>
  <c r="G2" i="23"/>
  <c r="I83" i="23" l="1"/>
  <c r="H95" i="23"/>
  <c r="N69" i="23"/>
  <c r="O71" i="23"/>
  <c r="F84" i="23"/>
  <c r="F67" i="23"/>
  <c r="H2" i="23"/>
  <c r="O69" i="23" l="1"/>
  <c r="P71" i="23"/>
  <c r="J83" i="23"/>
  <c r="I95" i="23"/>
  <c r="I2" i="23"/>
  <c r="G84" i="23"/>
  <c r="G67" i="23"/>
  <c r="K83" i="23" l="1"/>
  <c r="J95" i="23"/>
  <c r="Q71" i="23"/>
  <c r="P69" i="23"/>
  <c r="J2" i="23"/>
  <c r="H84" i="23"/>
  <c r="H67" i="23"/>
  <c r="R71" i="23" l="1"/>
  <c r="Q69" i="23"/>
  <c r="L83" i="23"/>
  <c r="K95" i="23"/>
  <c r="I84" i="23"/>
  <c r="I67" i="23"/>
  <c r="K2" i="23"/>
  <c r="M83" i="23" l="1"/>
  <c r="L95" i="23"/>
  <c r="R69" i="23"/>
  <c r="S71" i="23"/>
  <c r="L2" i="23"/>
  <c r="J84" i="23"/>
  <c r="J67" i="23"/>
  <c r="T71" i="23" l="1"/>
  <c r="S69" i="23"/>
  <c r="N83" i="23"/>
  <c r="M95" i="23"/>
  <c r="M2" i="23"/>
  <c r="K84" i="23"/>
  <c r="K67" i="23"/>
  <c r="O83" i="23" l="1"/>
  <c r="N95" i="23"/>
  <c r="U71" i="23"/>
  <c r="T69" i="23"/>
  <c r="N2" i="23"/>
  <c r="L84" i="23"/>
  <c r="L67" i="23"/>
  <c r="U69" i="23" l="1"/>
  <c r="V71" i="23"/>
  <c r="V69" i="23" s="1"/>
  <c r="P83" i="23"/>
  <c r="O95" i="23"/>
  <c r="M84" i="23"/>
  <c r="M67" i="23"/>
  <c r="O2" i="23"/>
  <c r="Q83" i="23" l="1"/>
  <c r="P95" i="23"/>
  <c r="P2" i="23"/>
  <c r="N84" i="23"/>
  <c r="N67" i="23"/>
  <c r="R83" i="23" l="1"/>
  <c r="Q95" i="23"/>
  <c r="Q2" i="23"/>
  <c r="O84" i="23"/>
  <c r="O67" i="23"/>
  <c r="S83" i="23" l="1"/>
  <c r="R95" i="23"/>
  <c r="P84" i="23"/>
  <c r="P67" i="23"/>
  <c r="R2" i="23"/>
  <c r="T83" i="23" l="1"/>
  <c r="S95" i="23"/>
  <c r="S2" i="23"/>
  <c r="Q84" i="23"/>
  <c r="Q67" i="23"/>
  <c r="U83" i="23" l="1"/>
  <c r="T95" i="23"/>
  <c r="T2" i="23"/>
  <c r="R84" i="23"/>
  <c r="R67" i="23"/>
  <c r="V83" i="23" l="1"/>
  <c r="V95" i="23" s="1"/>
  <c r="U95" i="23"/>
  <c r="S84" i="23"/>
  <c r="S67" i="23"/>
  <c r="U2" i="23"/>
  <c r="T84" i="23" l="1"/>
  <c r="T67" i="23"/>
  <c r="V2" i="23"/>
  <c r="U84" i="23" l="1"/>
  <c r="U67" i="23"/>
  <c r="V84" i="23" l="1"/>
  <c r="V67" i="23"/>
  <c r="B46" i="23" l="1"/>
  <c r="B76" i="23" l="1"/>
  <c r="B78" i="23" s="1"/>
  <c r="B85" i="23" s="1"/>
  <c r="C46" i="23"/>
  <c r="D46" i="23" l="1"/>
  <c r="E46" i="23" s="1"/>
  <c r="F46" i="23" l="1"/>
  <c r="G46" i="23" l="1"/>
  <c r="H46" i="23" l="1"/>
  <c r="I46" i="23" l="1"/>
  <c r="J46" i="23" l="1"/>
  <c r="K46" i="23" l="1"/>
  <c r="L46" i="23" l="1"/>
  <c r="M46" i="23" l="1"/>
  <c r="N46" i="23" l="1"/>
  <c r="O46" i="23" l="1"/>
  <c r="P46" i="23" l="1"/>
  <c r="Q46" i="23" l="1"/>
  <c r="R46" i="23" l="1"/>
  <c r="S46" i="23" l="1"/>
  <c r="T46" i="23" l="1"/>
  <c r="U46" i="23" l="1"/>
  <c r="V46" i="23" l="1"/>
  <c r="B82" i="23" l="1"/>
  <c r="B88" i="23"/>
  <c r="B93" i="23" s="1"/>
  <c r="B96" i="23" l="1"/>
  <c r="B98" i="23"/>
  <c r="B94" i="23"/>
  <c r="B99" i="23" s="1"/>
  <c r="B97" i="23" l="1"/>
  <c r="B100" i="23"/>
  <c r="B29" i="23" l="1"/>
  <c r="C89" i="23" l="1"/>
  <c r="C93" i="23" s="1"/>
  <c r="D85" i="23"/>
  <c r="C94" i="23" l="1"/>
  <c r="C99" i="23" s="1"/>
  <c r="C96" i="23"/>
  <c r="C98" i="23"/>
  <c r="D89" i="23"/>
  <c r="D93" i="23" s="1"/>
  <c r="D96" i="23" s="1"/>
  <c r="D94" i="23" l="1"/>
  <c r="D99" i="23" s="1"/>
  <c r="D97" i="23"/>
  <c r="C97" i="23"/>
  <c r="C100" i="23" s="1"/>
  <c r="D98" i="23"/>
  <c r="F76" i="23"/>
  <c r="F78" i="23" s="1"/>
  <c r="F80" i="23" s="1"/>
  <c r="D100" i="23" l="1"/>
  <c r="F88" i="23"/>
  <c r="F81" i="23"/>
  <c r="E89" i="23"/>
  <c r="F85" i="23"/>
  <c r="F82" i="23" l="1"/>
  <c r="F64" i="23"/>
  <c r="F89" i="23"/>
  <c r="F93" i="23" s="1"/>
  <c r="F96" i="23" s="1"/>
  <c r="E85" i="23"/>
  <c r="E93" i="23" s="1"/>
  <c r="E98" i="23" l="1"/>
  <c r="F98" i="23"/>
  <c r="E96" i="23"/>
  <c r="F97" i="23" s="1"/>
  <c r="E94" i="23"/>
  <c r="E99" i="23" s="1"/>
  <c r="F94" i="23"/>
  <c r="F99" i="23" s="1"/>
  <c r="H68" i="23"/>
  <c r="H76" i="23" s="1"/>
  <c r="H78" i="23" s="1"/>
  <c r="H80" i="23" s="1"/>
  <c r="E97" i="23" l="1"/>
  <c r="E100" i="23" s="1"/>
  <c r="F100" i="23"/>
  <c r="H81" i="23"/>
  <c r="H88" i="23"/>
  <c r="H85" i="23"/>
  <c r="H82" i="23" l="1"/>
  <c r="H64" i="23"/>
  <c r="G89" i="23"/>
  <c r="J68" i="23"/>
  <c r="J76" i="23" s="1"/>
  <c r="J78" i="23" s="1"/>
  <c r="J80" i="23" s="1"/>
  <c r="J81" i="23" l="1"/>
  <c r="J64" i="23" s="1"/>
  <c r="J88" i="23"/>
  <c r="H89" i="23"/>
  <c r="H93" i="23" s="1"/>
  <c r="H96" i="23" s="1"/>
  <c r="J82" i="23"/>
  <c r="G85" i="23"/>
  <c r="G93" i="23" s="1"/>
  <c r="G94" i="23" l="1"/>
  <c r="G99" i="23" s="1"/>
  <c r="G96" i="23"/>
  <c r="G97" i="23" s="1"/>
  <c r="G100" i="23" s="1"/>
  <c r="G98" i="23"/>
  <c r="H97" i="23"/>
  <c r="H94" i="23"/>
  <c r="H99" i="23" s="1"/>
  <c r="H98" i="23"/>
  <c r="J85" i="23"/>
  <c r="I68" i="23"/>
  <c r="I76" i="23" s="1"/>
  <c r="I78" i="23" s="1"/>
  <c r="I80" i="23" s="1"/>
  <c r="H100" i="23" l="1"/>
  <c r="I81" i="23"/>
  <c r="I64" i="23" s="1"/>
  <c r="I88" i="23"/>
  <c r="I82" i="23"/>
  <c r="I89" i="23"/>
  <c r="J89" i="23" l="1"/>
  <c r="J93" i="23" s="1"/>
  <c r="J96" i="23" s="1"/>
  <c r="L68" i="23"/>
  <c r="L76" i="23" s="1"/>
  <c r="L78" i="23" s="1"/>
  <c r="L80" i="23" s="1"/>
  <c r="I85" i="23"/>
  <c r="I93" i="23" l="1"/>
  <c r="J98" i="23" s="1"/>
  <c r="L81" i="23"/>
  <c r="L64" i="23" s="1"/>
  <c r="L88" i="23"/>
  <c r="L85" i="23"/>
  <c r="K68" i="23"/>
  <c r="K76" i="23" s="1"/>
  <c r="K78" i="23" s="1"/>
  <c r="K80" i="23" s="1"/>
  <c r="I98" i="23" l="1"/>
  <c r="L82" i="23"/>
  <c r="I96" i="23"/>
  <c r="J94" i="23"/>
  <c r="I94" i="23"/>
  <c r="I99" i="23" s="1"/>
  <c r="K81" i="23"/>
  <c r="K64" i="23" s="1"/>
  <c r="K88" i="23"/>
  <c r="K82" i="23"/>
  <c r="K89" i="23"/>
  <c r="J97" i="23" l="1"/>
  <c r="I97" i="23"/>
  <c r="I100" i="23" s="1"/>
  <c r="J99" i="23"/>
  <c r="L89" i="23"/>
  <c r="L93" i="23" s="1"/>
  <c r="L96" i="23" s="1"/>
  <c r="N68" i="23"/>
  <c r="N76" i="23" s="1"/>
  <c r="N78" i="23" s="1"/>
  <c r="N80" i="23" s="1"/>
  <c r="K85" i="23"/>
  <c r="J100" i="23" l="1"/>
  <c r="K93" i="23"/>
  <c r="L98" i="23" s="1"/>
  <c r="N81" i="23"/>
  <c r="N64" i="23" s="1"/>
  <c r="N88" i="23"/>
  <c r="M76" i="23"/>
  <c r="M78" i="23" s="1"/>
  <c r="M80" i="23" s="1"/>
  <c r="N82" i="23" l="1"/>
  <c r="K96" i="23"/>
  <c r="L94" i="23"/>
  <c r="K94" i="23"/>
  <c r="K99" i="23" s="1"/>
  <c r="K98" i="23"/>
  <c r="M81" i="23"/>
  <c r="M88" i="23"/>
  <c r="N85" i="23"/>
  <c r="M89" i="23"/>
  <c r="L99" i="23" l="1"/>
  <c r="M82" i="23"/>
  <c r="M64" i="23"/>
  <c r="L97" i="23"/>
  <c r="K97" i="23"/>
  <c r="K100" i="23" s="1"/>
  <c r="N89" i="23"/>
  <c r="N93" i="23" s="1"/>
  <c r="N96" i="23" s="1"/>
  <c r="M85" i="23"/>
  <c r="P68" i="23"/>
  <c r="P76" i="23" s="1"/>
  <c r="P78" i="23" s="1"/>
  <c r="P80" i="23" s="1"/>
  <c r="M93" i="23" l="1"/>
  <c r="L100" i="23"/>
  <c r="P81" i="23"/>
  <c r="P64" i="23" s="1"/>
  <c r="P88" i="23"/>
  <c r="O68" i="23"/>
  <c r="O76" i="23" s="1"/>
  <c r="O78" i="23" s="1"/>
  <c r="O80" i="23" s="1"/>
  <c r="M96" i="23" l="1"/>
  <c r="N94" i="23"/>
  <c r="M94" i="23"/>
  <c r="M99" i="23" s="1"/>
  <c r="M98" i="23"/>
  <c r="P82" i="23"/>
  <c r="N98" i="23"/>
  <c r="O88" i="23"/>
  <c r="O81" i="23"/>
  <c r="O89" i="23"/>
  <c r="P85" i="23"/>
  <c r="N99" i="23" l="1"/>
  <c r="O82" i="23"/>
  <c r="O64" i="23"/>
  <c r="M97" i="23"/>
  <c r="M100" i="23" s="1"/>
  <c r="N97" i="23"/>
  <c r="P89" i="23"/>
  <c r="P93" i="23" s="1"/>
  <c r="P96" i="23" s="1"/>
  <c r="O85" i="23"/>
  <c r="O93" i="23" l="1"/>
  <c r="N100" i="23"/>
  <c r="P98" i="23"/>
  <c r="R68" i="23"/>
  <c r="R76" i="23" s="1"/>
  <c r="R78" i="23" s="1"/>
  <c r="R80" i="23" s="1"/>
  <c r="O96" i="23" l="1"/>
  <c r="O94" i="23"/>
  <c r="O99" i="23" s="1"/>
  <c r="P94" i="23"/>
  <c r="O98" i="23"/>
  <c r="R81" i="23"/>
  <c r="R64" i="23" s="1"/>
  <c r="R88" i="23"/>
  <c r="R82" i="23"/>
  <c r="Q68" i="23"/>
  <c r="Q76" i="23" s="1"/>
  <c r="Q78" i="23" s="1"/>
  <c r="Q80" i="23" s="1"/>
  <c r="P99" i="23" l="1"/>
  <c r="P97" i="23"/>
  <c r="O97" i="23"/>
  <c r="O100" i="23" s="1"/>
  <c r="Q81" i="23"/>
  <c r="Q64" i="23" s="1"/>
  <c r="Q88" i="23"/>
  <c r="Q89" i="23"/>
  <c r="Q85" i="23"/>
  <c r="R85" i="23"/>
  <c r="Q82" i="23" l="1"/>
  <c r="P100" i="23"/>
  <c r="Q93" i="23"/>
  <c r="Q98" i="23"/>
  <c r="R89" i="23"/>
  <c r="T68" i="23"/>
  <c r="T76" i="23" s="1"/>
  <c r="T78" i="23" s="1"/>
  <c r="T80" i="23" s="1"/>
  <c r="R93" i="23" l="1"/>
  <c r="R96" i="23" s="1"/>
  <c r="Q96" i="23"/>
  <c r="Q94" i="23"/>
  <c r="Q99" i="23" s="1"/>
  <c r="T81" i="23"/>
  <c r="T64" i="23" s="1"/>
  <c r="T88" i="23"/>
  <c r="S68" i="23"/>
  <c r="S76" i="23" s="1"/>
  <c r="S78" i="23" s="1"/>
  <c r="S80" i="23" s="1"/>
  <c r="R94" i="23" l="1"/>
  <c r="R99" i="23" s="1"/>
  <c r="R98" i="23"/>
  <c r="T82" i="23"/>
  <c r="Q97" i="23"/>
  <c r="Q100" i="23" s="1"/>
  <c r="R97" i="23"/>
  <c r="S88" i="23"/>
  <c r="S81" i="23"/>
  <c r="S64" i="23" s="1"/>
  <c r="S82" i="23"/>
  <c r="T85" i="23"/>
  <c r="S89" i="23"/>
  <c r="R100" i="23" l="1"/>
  <c r="T89" i="23"/>
  <c r="T93" i="23" s="1"/>
  <c r="T96" i="23" s="1"/>
  <c r="S85" i="23"/>
  <c r="V68" i="23"/>
  <c r="V76" i="23" s="1"/>
  <c r="V78" i="23" s="1"/>
  <c r="V80" i="23" s="1"/>
  <c r="S93" i="23" l="1"/>
  <c r="V81" i="23"/>
  <c r="V64" i="23" s="1"/>
  <c r="V88" i="23"/>
  <c r="S96" i="23" l="1"/>
  <c r="S94" i="23"/>
  <c r="S99" i="23" s="1"/>
  <c r="T94" i="23"/>
  <c r="T99" i="23" s="1"/>
  <c r="S98" i="23"/>
  <c r="V82" i="23"/>
  <c r="T98" i="23"/>
  <c r="U68" i="23"/>
  <c r="U76" i="23" s="1"/>
  <c r="U78" i="23" s="1"/>
  <c r="U80" i="23" s="1"/>
  <c r="V85" i="23"/>
  <c r="S97" i="23" l="1"/>
  <c r="S100" i="23" s="1"/>
  <c r="T97" i="23"/>
  <c r="U81" i="23"/>
  <c r="U64" i="23" s="1"/>
  <c r="U88" i="23"/>
  <c r="U89" i="23"/>
  <c r="U82" i="23" l="1"/>
  <c r="T100" i="23"/>
  <c r="V89" i="23"/>
  <c r="V93" i="23" s="1"/>
  <c r="V96" i="23" s="1"/>
  <c r="U85" i="23"/>
  <c r="U93" i="23" l="1"/>
  <c r="V98" i="23"/>
  <c r="U96" i="23" l="1"/>
  <c r="U94" i="23"/>
  <c r="U99" i="23" s="1"/>
  <c r="V94" i="23"/>
  <c r="V99" i="23" s="1"/>
  <c r="U98" i="23"/>
  <c r="F23" i="23" l="1"/>
  <c r="U97" i="23"/>
  <c r="U100" i="23" s="1"/>
  <c r="V97" i="23"/>
  <c r="V100" i="23" s="1"/>
  <c r="F25" i="23" l="1"/>
  <c r="F26" i="23" s="1"/>
  <c r="F24" i="23"/>
  <c r="A14" i="12"/>
  <c r="A16" i="13" s="1"/>
  <c r="A11" i="12"/>
  <c r="A13" i="13" s="1"/>
  <c r="A12" i="14" s="1"/>
  <c r="A12" i="6" s="1"/>
  <c r="A11" i="17" s="1"/>
  <c r="A12" i="10" s="1"/>
  <c r="A12" i="22" s="1"/>
  <c r="A8" i="12"/>
  <c r="A10" i="13" s="1"/>
  <c r="A9" i="14" s="1"/>
  <c r="A9" i="6" s="1"/>
  <c r="A8" i="17" s="1"/>
  <c r="A9" i="10" s="1"/>
  <c r="A4" i="12"/>
  <c r="A6" i="13" s="1"/>
  <c r="A5" i="14" s="1"/>
  <c r="A5" i="6" s="1"/>
  <c r="A4" i="17" s="1"/>
  <c r="A5" i="10" s="1"/>
  <c r="A9" i="22" l="1"/>
  <c r="A5" i="22"/>
  <c r="A15" i="14"/>
  <c r="A15" i="6" s="1"/>
  <c r="A14" i="17" s="1"/>
  <c r="A15" i="1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comments1.xml><?xml version="1.0" encoding="utf-8"?>
<comments xmlns="http://schemas.openxmlformats.org/spreadsheetml/2006/main">
  <authors>
    <author>Вишнякова Татьяна Александровна</author>
  </authors>
  <commentList>
    <comment ref="H81" authorId="0" shapeId="0">
      <text>
        <r>
          <rPr>
            <b/>
            <sz val="9"/>
            <color indexed="81"/>
            <rFont val="Tahoma"/>
            <family val="2"/>
            <charset val="204"/>
          </rPr>
          <t>Вишнякова Татьяна Александровна:</t>
        </r>
        <r>
          <rPr>
            <sz val="9"/>
            <color indexed="81"/>
            <rFont val="Tahoma"/>
            <family val="2"/>
            <charset val="204"/>
          </rPr>
          <t xml:space="preserve">
Поставьте формулы!!! У вас ситуация п оналогу поменялась, и значение поставленное руками стало не корректно.</t>
        </r>
      </text>
    </comment>
  </commentList>
</comments>
</file>

<file path=xl/sharedStrings.xml><?xml version="1.0" encoding="utf-8"?>
<sst xmlns="http://schemas.openxmlformats.org/spreadsheetml/2006/main" count="1326" uniqueCount="571">
  <si>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</si>
  <si>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</si>
  <si>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</si>
  <si>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</si>
  <si>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</si>
  <si>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</si>
  <si>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</si>
  <si>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</si>
  <si>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</si>
  <si>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</si>
  <si>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</si>
  <si>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</si>
  <si>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</si>
  <si>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</si>
  <si>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</si>
  <si>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</si>
  <si>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</si>
  <si>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</si>
  <si>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</si>
  <si>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</si>
  <si>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</si>
  <si>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</si>
  <si>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</si>
  <si>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</si>
  <si>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</si>
  <si>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</si>
  <si>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</si>
  <si>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</si>
  <si>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</si>
  <si>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</si>
  <si>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</si>
  <si>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</si>
  <si>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</si>
  <si>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</si>
  <si>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</si>
  <si>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</si>
  <si>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</si>
  <si>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</si>
  <si>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</si>
  <si>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</si>
  <si>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</si>
  <si>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</si>
  <si>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</si>
  <si>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</si>
  <si>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</si>
  <si>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</si>
  <si>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</si>
  <si>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</si>
  <si>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</si>
  <si>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</si>
  <si>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</si>
  <si>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</si>
  <si>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</si>
  <si>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</si>
  <si>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</si>
  <si>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</si>
  <si>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</si>
  <si>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</si>
  <si>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</si>
  <si>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</si>
  <si>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</si>
  <si>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</si>
  <si>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</si>
  <si>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</si>
  <si>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</si>
  <si>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</si>
  <si>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</si>
  <si>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</si>
  <si>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</si>
  <si>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</si>
  <si>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</si>
  <si>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</si>
  <si>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</si>
  <si>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</si>
  <si>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</si>
  <si>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</si>
  <si>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</si>
  <si>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</si>
  <si>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</si>
  <si>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</si>
  <si>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</si>
  <si>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</si>
  <si>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</si>
  <si>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</si>
  <si>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</si>
  <si>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</si>
  <si>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</si>
  <si>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</si>
  <si>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</si>
  <si>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</si>
  <si>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</si>
  <si>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</si>
  <si>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</si>
  <si>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</si>
  <si>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</si>
  <si>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</si>
  <si>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</si>
  <si>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</si>
  <si>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</si>
  <si>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</si>
  <si>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</si>
  <si>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</si>
  <si>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</si>
  <si>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</si>
  <si>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</si>
  <si>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</si>
  <si>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</si>
  <si>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</si>
  <si>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</si>
  <si>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</si>
  <si>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</si>
  <si>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</si>
  <si>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</si>
  <si>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</si>
  <si>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</si>
  <si>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</si>
  <si>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</si>
  <si>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</si>
  <si>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</si>
  <si>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</si>
  <si>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</si>
  <si>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</si>
  <si>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</si>
  <si>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</si>
  <si>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</si>
  <si>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</si>
  <si>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</si>
  <si>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</si>
  <si>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</si>
  <si>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</si>
  <si>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</si>
  <si>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</si>
  <si>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</si>
  <si>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</si>
  <si>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</si>
  <si>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</si>
  <si>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</si>
  <si>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</si>
  <si>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</si>
  <si>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</si>
  <si>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</si>
  <si>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</si>
  <si>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</si>
  <si>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</si>
  <si>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</si>
  <si>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</si>
  <si>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</si>
  <si>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</si>
  <si>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</si>
  <si>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</si>
  <si>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</si>
  <si>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</si>
  <si>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</si>
  <si>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</si>
  <si>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</si>
  <si>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</si>
  <si>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</si>
  <si>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</si>
  <si>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</si>
  <si>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</si>
  <si>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</si>
  <si>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</si>
  <si>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</si>
  <si>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</si>
  <si>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</si>
  <si>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</si>
  <si>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</si>
  <si>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</si>
  <si>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</si>
  <si>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</si>
  <si>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</si>
  <si>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</si>
  <si>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</si>
  <si>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</si>
  <si>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</si>
  <si>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</si>
  <si>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</si>
  <si>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</si>
  <si>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</si>
  <si>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</si>
  <si>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</si>
  <si>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</si>
  <si>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</si>
  <si>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</si>
  <si>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</si>
  <si>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</si>
  <si>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</si>
  <si>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</si>
  <si>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</si>
  <si>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</si>
  <si>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</si>
  <si>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</si>
  <si>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</si>
  <si>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</si>
  <si>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</si>
  <si>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</si>
  <si>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</si>
  <si>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</si>
  <si>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</si>
  <si>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</si>
  <si>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</si>
  <si>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</si>
  <si>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</si>
  <si>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</si>
  <si>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</si>
  <si>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</si>
  <si>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</si>
  <si>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</si>
  <si>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</si>
  <si>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</si>
  <si>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</si>
  <si>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</si>
  <si>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</si>
  <si>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</si>
  <si>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</si>
  <si>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</si>
  <si>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</si>
  <si>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</si>
  <si>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</si>
  <si>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</si>
  <si>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</si>
  <si>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</si>
  <si>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</si>
  <si>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</si>
  <si>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</si>
  <si>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</si>
  <si>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</si>
  <si>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</si>
  <si>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</si>
  <si>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</si>
  <si>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</si>
  <si>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</si>
  <si>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</si>
  <si>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</si>
  <si>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</si>
  <si>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</si>
  <si>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</si>
  <si>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</si>
  <si>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</si>
  <si>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</si>
  <si>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</si>
  <si>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</si>
  <si>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</si>
  <si>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</si>
  <si>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</si>
  <si>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</si>
  <si>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</si>
  <si>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</si>
  <si>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</si>
  <si>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</si>
  <si>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</si>
  <si>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</si>
  <si>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</si>
  <si>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</si>
  <si>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</si>
  <si>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</si>
  <si>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</si>
  <si>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</si>
  <si>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</si>
  <si>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</si>
  <si>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</si>
  <si>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</si>
  <si>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</si>
  <si>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</si>
  <si>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</si>
  <si>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</si>
  <si>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</si>
  <si>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</si>
  <si>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</si>
  <si>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</si>
  <si>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</si>
  <si>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</si>
  <si>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</si>
  <si>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</si>
  <si>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</si>
  <si>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</si>
  <si>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</si>
  <si>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</si>
  <si>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</si>
  <si>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</si>
  <si>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</si>
  <si>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</si>
  <si>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</si>
  <si>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</si>
  <si>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</si>
  <si>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</si>
  <si>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</si>
  <si>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</si>
  <si>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</si>
  <si>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</si>
  <si>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</si>
  <si>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</si>
  <si>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</si>
  <si>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</si>
  <si>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</si>
  <si>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</si>
  <si>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</si>
  <si>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</si>
  <si>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</si>
  <si>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</si>
  <si>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</si>
  <si>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</si>
  <si>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</si>
  <si>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</si>
  <si>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</si>
  <si>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</si>
  <si>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</si>
  <si>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</si>
  <si>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</si>
  <si>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</si>
  <si>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</si>
  <si>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</si>
  <si>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</si>
  <si>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</si>
  <si>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</si>
  <si>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</si>
  <si>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</si>
  <si>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</si>
  <si>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</si>
  <si>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</si>
  <si>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</si>
  <si>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</si>
  <si>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</si>
  <si>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</si>
  <si>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</si>
  <si>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</si>
  <si>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</si>
  <si>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</si>
  <si>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</si>
  <si>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</si>
  <si>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</si>
  <si>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</si>
  <si>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</si>
  <si>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</si>
  <si>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</si>
  <si>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</si>
  <si>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</si>
  <si>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</si>
  <si>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</si>
  <si>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</si>
  <si>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</si>
  <si>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</si>
  <si>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</si>
  <si>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</si>
  <si>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</si>
  <si>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</si>
  <si>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</si>
  <si>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</si>
  <si>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</si>
  <si>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</si>
  <si>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</si>
  <si>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</si>
  <si>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</si>
  <si>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</si>
  <si>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</si>
  <si>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</si>
  <si>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</si>
  <si>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</si>
  <si>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</si>
  <si>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</si>
  <si>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</si>
  <si>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</si>
  <si>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</si>
  <si>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</si>
  <si>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</si>
  <si>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</si>
  <si>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</si>
  <si>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</si>
  <si>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</si>
  <si>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</si>
  <si>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</si>
  <si>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</si>
  <si>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</si>
  <si>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</si>
  <si>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</si>
  <si>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</si>
  <si>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</si>
  <si>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</si>
  <si>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</si>
  <si>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</si>
  <si>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</si>
  <si>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</si>
  <si>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</si>
  <si>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</si>
  <si>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</si>
  <si>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</si>
  <si>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</si>
  <si>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</si>
  <si>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</si>
  <si>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</si>
  <si>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</si>
  <si>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</si>
  <si>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</si>
  <si>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</si>
  <si>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</si>
  <si>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</si>
  <si>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</si>
  <si>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</si>
  <si>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</si>
  <si>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</si>
  <si>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</si>
  <si>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</si>
  <si>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</si>
  <si>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</si>
  <si>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</si>
  <si>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</si>
  <si>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</si>
  <si>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</si>
  <si>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</si>
  <si>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</si>
  <si>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</si>
  <si>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</si>
  <si>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</si>
  <si>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</si>
  <si>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</si>
  <si>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</si>
  <si>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</si>
  <si>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</si>
  <si>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</si>
  <si>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</si>
  <si>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</si>
  <si>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</si>
  <si>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</si>
  <si>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</si>
  <si>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</si>
  <si>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</si>
  <si>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</si>
  <si>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</si>
  <si>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</si>
  <si>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</si>
  <si>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</si>
  <si>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</si>
  <si>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</si>
  <si>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</si>
  <si>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</si>
  <si>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</si>
  <si>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</si>
  <si>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</si>
  <si>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</si>
  <si>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</si>
  <si>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</si>
  <si>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</si>
  <si>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</si>
  <si>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</si>
  <si>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</si>
  <si>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</si>
  <si>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</si>
  <si>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</si>
  <si>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</si>
  <si>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</si>
  <si>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</si>
  <si>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</si>
  <si>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</si>
  <si>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</si>
  <si>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</si>
  <si>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</si>
  <si>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</si>
  <si>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</si>
  <si>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</si>
  <si>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</si>
  <si>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</si>
  <si>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</si>
  <si>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</si>
  <si>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</si>
  <si>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</si>
  <si>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</si>
  <si>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</si>
  <si>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</si>
  <si>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</si>
  <si>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</si>
  <si>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Консолидация электросетевых активов в единый технологический комплекс</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</si>
  <si>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</si>
  <si>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</si>
  <si>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</si>
  <si>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</si>
  <si>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</si>
  <si>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</si>
  <si>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</si>
  <si>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</si>
  <si>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</si>
  <si>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</si>
  <si>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</si>
  <si>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</si>
  <si>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</si>
  <si>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</si>
  <si>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</si>
  <si>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</si>
  <si>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</si>
  <si>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</si>
  <si>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</si>
  <si>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</si>
  <si>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Год 2023</t>
  </si>
  <si>
    <t>Год 2024</t>
  </si>
  <si>
    <t>Год 2025</t>
  </si>
  <si>
    <t>Год 2026</t>
  </si>
  <si>
    <t>Год 2027</t>
  </si>
  <si>
    <t xml:space="preserve"> по состоянию на 01.01.2022</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</si>
  <si>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</si>
  <si>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</si>
  <si>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</si>
  <si>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</si>
  <si>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</si>
  <si>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</si>
  <si>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</si>
  <si>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</si>
  <si>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</si>
  <si>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</si>
  <si>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</si>
  <si>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</si>
  <si>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</si>
  <si>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</si>
  <si>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</si>
  <si>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</si>
  <si>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</si>
  <si>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</si>
  <si>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</si>
  <si>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</si>
  <si>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</si>
  <si>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</si>
  <si>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</si>
  <si>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</si>
  <si>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</si>
  <si>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</si>
  <si>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</si>
  <si>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</si>
  <si>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</si>
  <si>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</si>
  <si>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</si>
  <si>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</si>
  <si>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</si>
  <si>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</si>
  <si>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</si>
  <si>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</si>
  <si>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</si>
  <si>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</si>
  <si>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</si>
  <si>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</si>
  <si>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</si>
  <si>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Сметная стоимость проекта в ценах 2023 года с НДС, млн. руб.</t>
  </si>
  <si>
    <t>отчет об оценке</t>
  </si>
  <si>
    <t>не подошел срок реализации</t>
  </si>
  <si>
    <t xml:space="preserve"> АО "Россети Тюмень" </t>
  </si>
  <si>
    <t>нетребуется</t>
  </si>
  <si>
    <t>N_PO1100.0007</t>
  </si>
  <si>
    <t>Приобретение электросетевого имущества, принадлежащего ООО «ЭНЭРО» (ВЛ-10 кВ, протяженность 1.7133 км.)</t>
  </si>
  <si>
    <t>1 цепная ВЛ - 1,71 км.</t>
  </si>
  <si>
    <t>Выполнение распоряжение Правительства РФ от 03.04.2013 № 511-р. " Стратегией развития электросетевого комплекса Российской Федерации".</t>
  </si>
  <si>
    <t>1633,96 тыс. руб. с НДС за у.е.</t>
  </si>
  <si>
    <t xml:space="preserve">Факт 2022 года </t>
  </si>
  <si>
    <t>Предложение по корректировке плана</t>
  </si>
  <si>
    <t>по состоянию на 01.01.2023</t>
  </si>
  <si>
    <t>ВЛ-10 кВ</t>
  </si>
  <si>
    <t>10 кВ</t>
  </si>
  <si>
    <t>1988</t>
  </si>
  <si>
    <t>металл</t>
  </si>
  <si>
    <t>акт осмотра электросетевого имущества от 12.09.2022</t>
  </si>
  <si>
    <t>1 цепная ВЛ - 1,713 км.</t>
  </si>
  <si>
    <t>одноцепная</t>
  </si>
  <si>
    <t>Доход (до налога на прибыль)</t>
  </si>
  <si>
    <t>Данные :: 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</si>
  <si>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Доход, в том числе:</t>
  </si>
  <si>
    <t>ОРЕХ в тарифе</t>
  </si>
  <si>
    <t xml:space="preserve">РПП </t>
  </si>
  <si>
    <t>Отчисления на соц.нужды</t>
  </si>
  <si>
    <t>Операционные расходы, в том числе:</t>
  </si>
  <si>
    <t>OPEX факт, в том числе:</t>
  </si>
  <si>
    <t xml:space="preserve">Оплата потерь </t>
  </si>
  <si>
    <t>Налог на прибыль, факт</t>
  </si>
  <si>
    <t>Оплата потерь</t>
  </si>
  <si>
    <t>нд</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</si>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</sst>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0_ ;\-0\ "/>
    <numFmt numFmtId="173" formatCode="_(* #,##0_);_(* \(#,##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theme="1"/>
      <name val="Arial"/>
      <family val="2"/>
      <charset val="204"/>
    </font>
    <font>
      <sz val="8"/>
      <name val="Arial"/>
      <family val="2"/>
      <charset val="204"/>
    </font>
    <font>
      <sz val="14"/>
      <color theme="1"/>
      <name val="Arial"/>
      <family val="2"/>
      <charset val="204"/>
    </font>
    <font>
      <b/>
      <sz val="14"/>
      <color theme="1"/>
      <name val="Arial"/>
      <family val="2"/>
      <charset val="204"/>
    </font>
    <font>
      <sz val="9"/>
      <color indexed="81"/>
      <name val="Tahoma"/>
      <family val="2"/>
      <charset val="204"/>
    </font>
    <font>
      <b/>
      <sz val="9"/>
      <color indexed="81"/>
      <name val="Tahoma"/>
      <family val="2"/>
      <charset val="204"/>
    </font>
    <font>
      <sz val="12"/>
      <color theme="0" tint="-0.34998626667073579"/>
      <name val="Times New Roman"/>
      <family val="1"/>
      <charset val="204"/>
    </font>
    <font>
      <sz val="11"/>
      <color theme="0" tint="-0.3499862666707357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dotted">
        <color indexed="64"/>
      </top>
      <bottom style="dotted">
        <color indexed="64"/>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11" fillId="0" borderId="0"/>
    <xf numFmtId="0" fontId="30" fillId="0" borderId="0"/>
    <xf numFmtId="0" fontId="3" fillId="0" borderId="0"/>
    <xf numFmtId="0" fontId="60" fillId="0" borderId="0"/>
    <xf numFmtId="0" fontId="11" fillId="0" borderId="0"/>
    <xf numFmtId="9" fontId="64" fillId="0" borderId="0" applyFont="0" applyFill="0" applyBorder="0" applyAlignment="0" applyProtection="0"/>
    <xf numFmtId="38" fontId="65" fillId="0" borderId="0">
      <alignment vertical="top"/>
    </xf>
    <xf numFmtId="43" fontId="60"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Fill="1" applyBorder="1" applyAlignment="1">
      <alignment horizontal="center" vertical="center" wrapText="1"/>
    </xf>
    <xf numFmtId="0" fontId="6" fillId="0" borderId="0" xfId="1" applyFont="1"/>
    <xf numFmtId="0" fontId="10" fillId="0" borderId="0" xfId="1" applyFont="1" applyBorder="1"/>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0" fillId="0" borderId="1" xfId="0" applyBorder="1" applyAlignment="1">
      <alignment horizontal="center" vertical="center"/>
    </xf>
    <xf numFmtId="0" fontId="11" fillId="0" borderId="1" xfId="41" applyFont="1" applyFill="1" applyBorder="1" applyAlignment="1">
      <alignment horizontal="left" vertical="center" wrapText="1"/>
    </xf>
    <xf numFmtId="0" fontId="11" fillId="25"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Fill="1" applyBorder="1" applyAlignment="1">
      <alignment horizontal="center" vertical="center" wrapText="1"/>
    </xf>
    <xf numFmtId="0" fontId="59" fillId="0" borderId="0" xfId="73" applyFont="1" applyFill="1" applyAlignment="1"/>
    <xf numFmtId="14" fontId="11" fillId="0" borderId="1" xfId="2" applyNumberFormat="1" applyFont="1" applyBorder="1" applyAlignment="1">
      <alignment horizontal="center" vertical="center" wrapText="1"/>
    </xf>
    <xf numFmtId="2" fontId="41" fillId="0" borderId="35" xfId="2" applyNumberFormat="1" applyFont="1" applyFill="1" applyBorder="1" applyAlignment="1">
      <alignment horizontal="justify" vertical="top" wrapText="1"/>
    </xf>
    <xf numFmtId="2" fontId="41" fillId="0" borderId="32"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 xfId="62" applyNumberFormat="1"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0" applyFont="1" applyAlignment="1" applyProtection="1">
      <alignment horizontal="center"/>
    </xf>
    <xf numFmtId="0" fontId="63" fillId="0" borderId="0" xfId="0" applyFont="1" applyProtection="1"/>
    <xf numFmtId="0" fontId="11" fillId="0" borderId="0" xfId="0" applyFont="1" applyAlignment="1">
      <alignment vertical="center"/>
    </xf>
    <xf numFmtId="0" fontId="11" fillId="0" borderId="0" xfId="0" applyFont="1" applyFill="1" applyAlignment="1">
      <alignment vertical="center"/>
    </xf>
    <xf numFmtId="0" fontId="59"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42" fillId="0" borderId="0" xfId="0" applyFont="1" applyAlignment="1">
      <alignment horizontal="center" vertical="center"/>
    </xf>
    <xf numFmtId="0" fontId="58"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Fill="1" applyBorder="1" applyAlignment="1">
      <alignmen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42"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3" fontId="11" fillId="0" borderId="0" xfId="0" applyNumberFormat="1" applyFont="1" applyAlignment="1">
      <alignment vertical="center"/>
    </xf>
    <xf numFmtId="0" fontId="66" fillId="0" borderId="0" xfId="1" applyFont="1" applyFill="1"/>
    <xf numFmtId="0" fontId="66" fillId="0" borderId="0" xfId="1" applyFont="1"/>
    <xf numFmtId="0" fontId="49" fillId="0" borderId="0" xfId="0" applyFont="1" applyFill="1" applyAlignment="1"/>
    <xf numFmtId="0" fontId="67" fillId="0" borderId="0" xfId="1" applyFont="1" applyAlignment="1">
      <alignment horizontal="left" vertical="center"/>
    </xf>
    <xf numFmtId="0" fontId="4" fillId="0" borderId="0" xfId="1" applyFont="1" applyAlignment="1">
      <alignment vertical="center"/>
    </xf>
    <xf numFmtId="0" fontId="40" fillId="0" borderId="33" xfId="0" applyFont="1" applyFill="1" applyBorder="1" applyAlignment="1">
      <alignment horizontal="justify" vertical="center" wrapText="1"/>
    </xf>
    <xf numFmtId="0" fontId="7" fillId="0" borderId="33" xfId="0" applyFont="1" applyFill="1" applyBorder="1" applyAlignment="1">
      <alignment horizontal="left" vertical="center" wrapText="1" indent="3"/>
    </xf>
    <xf numFmtId="0" fontId="7" fillId="0" borderId="45" xfId="0" applyFont="1" applyFill="1" applyBorder="1" applyAlignment="1">
      <alignment horizontal="left" vertical="center" wrapText="1" indent="3"/>
    </xf>
    <xf numFmtId="0" fontId="7" fillId="0" borderId="31" xfId="0" applyFont="1" applyFill="1" applyBorder="1" applyAlignment="1">
      <alignment horizontal="left" vertical="center" wrapText="1" indent="3"/>
    </xf>
    <xf numFmtId="0" fontId="36" fillId="0" borderId="0" xfId="0" applyFont="1" applyFill="1"/>
    <xf numFmtId="4" fontId="41" fillId="0" borderId="1" xfId="0" applyNumberFormat="1" applyFont="1" applyBorder="1" applyAlignment="1">
      <alignment vertical="center"/>
    </xf>
    <xf numFmtId="0" fontId="11" fillId="25" borderId="26" xfId="0" applyFont="1" applyFill="1" applyBorder="1" applyAlignment="1">
      <alignment vertical="center"/>
    </xf>
    <xf numFmtId="173" fontId="41" fillId="25" borderId="1" xfId="0" applyNumberFormat="1" applyFont="1" applyFill="1" applyBorder="1" applyAlignment="1">
      <alignment vertical="center"/>
    </xf>
    <xf numFmtId="0" fontId="11" fillId="25" borderId="0" xfId="0" applyFont="1" applyFill="1" applyAlignment="1">
      <alignment vertical="center"/>
    </xf>
    <xf numFmtId="0" fontId="11" fillId="25" borderId="26" xfId="0" applyFont="1" applyFill="1" applyBorder="1" applyAlignment="1">
      <alignment horizontal="left" vertical="center"/>
    </xf>
    <xf numFmtId="0" fontId="11" fillId="25" borderId="24" xfId="0" applyFont="1" applyFill="1" applyBorder="1" applyAlignment="1">
      <alignment vertical="center"/>
    </xf>
    <xf numFmtId="4" fontId="41" fillId="25" borderId="23" xfId="0" applyNumberFormat="1" applyFont="1" applyFill="1" applyBorder="1" applyAlignment="1">
      <alignment vertical="center"/>
    </xf>
    <xf numFmtId="0" fontId="42" fillId="25" borderId="0" xfId="0" applyFont="1" applyFill="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0" fontId="70" fillId="0" borderId="0" xfId="0" applyFont="1" applyAlignment="1">
      <alignment vertical="center"/>
    </xf>
    <xf numFmtId="173" fontId="41" fillId="26" borderId="1" xfId="0" applyNumberFormat="1" applyFont="1" applyFill="1" applyBorder="1" applyAlignment="1">
      <alignment vertical="center"/>
    </xf>
    <xf numFmtId="4" fontId="43" fillId="0" borderId="1" xfId="0" applyNumberFormat="1" applyFont="1" applyFill="1" applyBorder="1" applyAlignment="1">
      <alignment vertical="center"/>
    </xf>
    <xf numFmtId="4" fontId="11" fillId="0" borderId="1" xfId="0" applyNumberFormat="1" applyFont="1" applyFill="1" applyBorder="1" applyAlignment="1">
      <alignment vertical="center"/>
    </xf>
    <xf numFmtId="4" fontId="11" fillId="25" borderId="1" xfId="0" applyNumberFormat="1" applyFont="1" applyFill="1" applyBorder="1" applyAlignment="1">
      <alignment vertical="center"/>
    </xf>
    <xf numFmtId="4" fontId="11" fillId="0" borderId="1" xfId="0" applyNumberFormat="1" applyFont="1" applyBorder="1" applyAlignment="1">
      <alignment vertical="center"/>
    </xf>
    <xf numFmtId="4" fontId="11" fillId="0" borderId="10" xfId="0" applyNumberFormat="1" applyFont="1" applyFill="1" applyBorder="1" applyAlignment="1">
      <alignment vertical="center"/>
    </xf>
    <xf numFmtId="4" fontId="11" fillId="0" borderId="2" xfId="0" applyNumberFormat="1" applyFont="1" applyFill="1" applyBorder="1" applyAlignment="1">
      <alignment vertical="center"/>
    </xf>
    <xf numFmtId="0" fontId="11" fillId="0" borderId="2" xfId="0" applyFont="1" applyBorder="1" applyAlignment="1">
      <alignment vertical="center"/>
    </xf>
    <xf numFmtId="0" fontId="40" fillId="0" borderId="30" xfId="0" applyFont="1" applyFill="1" applyBorder="1" applyAlignment="1">
      <alignment horizontal="justify" vertical="center" wrapText="1"/>
    </xf>
    <xf numFmtId="0" fontId="11" fillId="0" borderId="46" xfId="0" applyFont="1" applyFill="1" applyBorder="1" applyAlignment="1">
      <alignment vertical="center"/>
    </xf>
    <xf numFmtId="4" fontId="43" fillId="0" borderId="27" xfId="0" applyNumberFormat="1" applyFont="1" applyFill="1" applyBorder="1" applyAlignment="1">
      <alignment vertical="center"/>
    </xf>
    <xf numFmtId="4" fontId="43" fillId="0" borderId="47" xfId="0" applyNumberFormat="1" applyFont="1" applyFill="1" applyBorder="1" applyAlignment="1">
      <alignment vertical="center"/>
    </xf>
    <xf numFmtId="4" fontId="11" fillId="0" borderId="48" xfId="0" applyNumberFormat="1" applyFont="1" applyFill="1" applyBorder="1" applyAlignment="1">
      <alignment vertical="center"/>
    </xf>
    <xf numFmtId="4" fontId="11" fillId="0" borderId="48" xfId="0" applyNumberFormat="1" applyFont="1" applyBorder="1" applyAlignment="1">
      <alignment vertical="center"/>
    </xf>
    <xf numFmtId="0" fontId="11" fillId="0" borderId="49" xfId="0" applyFont="1" applyBorder="1" applyAlignment="1">
      <alignment vertical="center"/>
    </xf>
    <xf numFmtId="4" fontId="11" fillId="0" borderId="23" xfId="0" applyNumberFormat="1" applyFont="1" applyFill="1" applyBorder="1" applyAlignment="1">
      <alignment vertical="center"/>
    </xf>
    <xf numFmtId="4" fontId="11" fillId="25" borderId="23" xfId="0" applyNumberFormat="1" applyFont="1" applyFill="1" applyBorder="1" applyAlignment="1">
      <alignment vertical="center"/>
    </xf>
    <xf numFmtId="4" fontId="11" fillId="0" borderId="23" xfId="0" applyNumberFormat="1" applyFont="1" applyBorder="1" applyAlignment="1">
      <alignment vertical="center"/>
    </xf>
    <xf numFmtId="4" fontId="11" fillId="0" borderId="50" xfId="0"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0" applyFont="1" applyAlignment="1" applyProtection="1">
      <alignment horizontal="center" vertical="center" wrapText="1"/>
    </xf>
    <xf numFmtId="0" fontId="49"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4"/>
    <cellStyle name="Связанная ячейка 2" xfId="56"/>
    <cellStyle name="Стиль 1" xfId="66"/>
    <cellStyle name="Стиль 1 2" xfId="75"/>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 на собственнный капитал, руб.</a:t>
            </a:r>
            <a:endParaRPr lang="ru-RU"/>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manualLayout>
          <c:layoutTarget val="inner"/>
          <c:xMode val="edge"/>
          <c:yMode val="edge"/>
          <c:x val="9.770490686379199E-2"/>
          <c:y val="0.12526617348233071"/>
          <c:w val="0.90108252543592204"/>
          <c:h val="0.80392507940292746"/>
        </c:manualLayout>
      </c:layout>
      <c:lineChart>
        <c:grouping val="standard"/>
        <c:varyColors val="0"/>
        <c:ser>
          <c:idx val="0"/>
          <c:order val="0"/>
          <c:tx>
            <c:strRef>
              <c:f>'5. анализ эконом эфф'!$A$96</c:f>
              <c:strCache>
                <c:ptCount val="1"/>
                <c:pt idx="0">
                  <c:v>PV</c:v>
                </c:pt>
              </c:strCache>
            </c:strRef>
          </c:tx>
          <c:spPr>
            <a:ln w="28575" cap="rnd">
              <a:solidFill>
                <a:schemeClr val="accent1"/>
              </a:solidFill>
              <a:round/>
            </a:ln>
            <a:effectLst/>
          </c:spPr>
          <c:marker>
            <c:symbol val="none"/>
          </c:marker>
          <c:cat>
            <c:strLit>
              <c:ptCount val="2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 анализ эконом эфф'!$B$96:$V$96</c15:sqref>
                  </c15:fullRef>
                </c:ext>
              </c:extLst>
              <c:f>'5. анализ эконом эфф'!$C$96:$V$96</c:f>
              <c:numCache>
                <c:formatCode>_(* #\ ##0_);_(* \(#\ ##0\);_(* "-"_);_(@_)</c:formatCode>
                <c:ptCount val="20"/>
                <c:pt idx="0">
                  <c:v>-308143.26858366036</c:v>
                </c:pt>
                <c:pt idx="1">
                  <c:v>11903.308333656198</c:v>
                </c:pt>
                <c:pt idx="2">
                  <c:v>365661.64134384127</c:v>
                </c:pt>
                <c:pt idx="3">
                  <c:v>126057.30487729629</c:v>
                </c:pt>
                <c:pt idx="4">
                  <c:v>109407.70304636062</c:v>
                </c:pt>
                <c:pt idx="5">
                  <c:v>84352.704232682401</c:v>
                </c:pt>
                <c:pt idx="6">
                  <c:v>78174.51199484212</c:v>
                </c:pt>
                <c:pt idx="7">
                  <c:v>67571.807685581181</c:v>
                </c:pt>
                <c:pt idx="8">
                  <c:v>62628.723518095903</c:v>
                </c:pt>
                <c:pt idx="9">
                  <c:v>58864.737750924331</c:v>
                </c:pt>
                <c:pt idx="10">
                  <c:v>54562.553945449428</c:v>
                </c:pt>
                <c:pt idx="11">
                  <c:v>50440.407447365622</c:v>
                </c:pt>
                <c:pt idx="12">
                  <c:v>34159.691011709496</c:v>
                </c:pt>
                <c:pt idx="13">
                  <c:v>43367.108963225684</c:v>
                </c:pt>
                <c:pt idx="14">
                  <c:v>41293.438404361856</c:v>
                </c:pt>
                <c:pt idx="15">
                  <c:v>37266.918791883836</c:v>
                </c:pt>
                <c:pt idx="16">
                  <c:v>34367.639658886619</c:v>
                </c:pt>
                <c:pt idx="17">
                  <c:v>32032.294896641939</c:v>
                </c:pt>
                <c:pt idx="18">
                  <c:v>29728.818353088354</c:v>
                </c:pt>
                <c:pt idx="19">
                  <c:v>27535.190402187574</c:v>
                </c:pt>
              </c:numCache>
            </c:numRef>
          </c:val>
          <c:smooth val="0"/>
          <c:extLst>
            <c:ext xmlns:c16="http://schemas.microsoft.com/office/drawing/2014/chart" uri="{C3380CC4-5D6E-409C-BE32-E72D297353CC}">
              <c16:uniqueId val="{00000000-FCEE-428F-9DA9-EAE9C2164E3B}"/>
            </c:ext>
          </c:extLst>
        </c:ser>
        <c:ser>
          <c:idx val="1"/>
          <c:order val="1"/>
          <c:tx>
            <c:strRef>
              <c:f>'5. анализ эконом эфф'!$A$97</c:f>
              <c:strCache>
                <c:ptCount val="1"/>
                <c:pt idx="0">
                  <c:v>NPV (без учета продажи)</c:v>
                </c:pt>
              </c:strCache>
            </c:strRef>
          </c:tx>
          <c:spPr>
            <a:ln w="28575" cap="rnd">
              <a:solidFill>
                <a:schemeClr val="accent2"/>
              </a:solidFill>
              <a:round/>
            </a:ln>
            <a:effectLst/>
          </c:spPr>
          <c:marker>
            <c:symbol val="none"/>
          </c:marker>
          <c:cat>
            <c:strLit>
              <c:ptCount val="20"/>
              <c:pt idx="0">
                <c:v>2</c:v>
              </c:pt>
              <c:pt idx="1">
                <c:v>3</c:v>
              </c:pt>
              <c:pt idx="2">
                <c:v>4</c:v>
              </c:pt>
              <c:pt idx="3">
                <c:v>5</c:v>
              </c:pt>
              <c:pt idx="4">
                <c:v>6</c:v>
              </c:pt>
              <c:pt idx="5">
                <c:v>7</c:v>
              </c:pt>
              <c:pt idx="6">
                <c:v>8</c:v>
              </c:pt>
              <c:pt idx="7">
                <c:v>9</c:v>
              </c:pt>
              <c:pt idx="8">
                <c:v>10</c:v>
              </c:pt>
              <c:pt idx="9">
                <c:v>11</c:v>
              </c:pt>
              <c:pt idx="10">
                <c:v>12</c:v>
              </c:pt>
              <c:pt idx="11">
                <c:v>13</c:v>
              </c:pt>
              <c:pt idx="12">
                <c:v>14</c:v>
              </c:pt>
              <c:pt idx="13">
                <c:v>15</c:v>
              </c:pt>
              <c:pt idx="14">
                <c:v>16</c:v>
              </c:pt>
              <c:pt idx="15">
                <c:v>17</c:v>
              </c:pt>
              <c:pt idx="16">
                <c:v>18</c:v>
              </c:pt>
              <c:pt idx="17">
                <c:v>19</c:v>
              </c:pt>
              <c:pt idx="18">
                <c:v>20</c:v>
              </c:pt>
              <c:pt idx="19">
                <c:v>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 анализ эконом эфф'!$B$97:$V$97</c15:sqref>
                  </c15:fullRef>
                </c:ext>
              </c:extLst>
              <c:f>'5. анализ эконом эфф'!$C$97:$V$97</c:f>
              <c:numCache>
                <c:formatCode>_(* #\ ##0_);_(* \(#\ ##0\);_(* "-"_);_(@_)</c:formatCode>
                <c:ptCount val="20"/>
                <c:pt idx="0">
                  <c:v>-1284143.2685836605</c:v>
                </c:pt>
                <c:pt idx="1">
                  <c:v>-1272239.9602500042</c:v>
                </c:pt>
                <c:pt idx="2">
                  <c:v>-906578.31890616287</c:v>
                </c:pt>
                <c:pt idx="3">
                  <c:v>-780521.01402886654</c:v>
                </c:pt>
                <c:pt idx="4">
                  <c:v>-671113.31098250591</c:v>
                </c:pt>
                <c:pt idx="5">
                  <c:v>-586760.60674982355</c:v>
                </c:pt>
                <c:pt idx="6">
                  <c:v>-508586.09475498146</c:v>
                </c:pt>
                <c:pt idx="7">
                  <c:v>-441014.28706940031</c:v>
                </c:pt>
                <c:pt idx="8">
                  <c:v>-378385.5635513044</c:v>
                </c:pt>
                <c:pt idx="9">
                  <c:v>-319520.82580038009</c:v>
                </c:pt>
                <c:pt idx="10">
                  <c:v>-264958.27185493067</c:v>
                </c:pt>
                <c:pt idx="11">
                  <c:v>-214517.86440756504</c:v>
                </c:pt>
                <c:pt idx="12">
                  <c:v>-180358.17339585553</c:v>
                </c:pt>
                <c:pt idx="13">
                  <c:v>-136991.06443262985</c:v>
                </c:pt>
                <c:pt idx="14">
                  <c:v>-95697.626028267987</c:v>
                </c:pt>
                <c:pt idx="15">
                  <c:v>-58430.707236384151</c:v>
                </c:pt>
                <c:pt idx="16">
                  <c:v>-24063.067577497532</c:v>
                </c:pt>
                <c:pt idx="17">
                  <c:v>7969.2273191444074</c:v>
                </c:pt>
                <c:pt idx="18">
                  <c:v>37698.045672232765</c:v>
                </c:pt>
                <c:pt idx="19">
                  <c:v>65233.23607442034</c:v>
                </c:pt>
              </c:numCache>
            </c:numRef>
          </c:val>
          <c:smooth val="0"/>
          <c:extLst>
            <c:ext xmlns:c16="http://schemas.microsoft.com/office/drawing/2014/chart" uri="{C3380CC4-5D6E-409C-BE32-E72D297353CC}">
              <c16:uniqueId val="{00000001-FCEE-428F-9DA9-EAE9C2164E3B}"/>
            </c:ext>
          </c:extLst>
        </c:ser>
        <c:dLbls>
          <c:showLegendKey val="0"/>
          <c:showVal val="0"/>
          <c:showCatName val="0"/>
          <c:showSerName val="0"/>
          <c:showPercent val="0"/>
          <c:showBubbleSize val="0"/>
        </c:dLbls>
        <c:smooth val="0"/>
        <c:axId val="351053856"/>
        <c:axId val="351053440"/>
      </c:lineChart>
      <c:catAx>
        <c:axId val="3510538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51053440"/>
        <c:crosses val="autoZero"/>
        <c:auto val="1"/>
        <c:lblAlgn val="ctr"/>
        <c:lblOffset val="100"/>
        <c:noMultiLvlLbl val="0"/>
      </c:catAx>
      <c:valAx>
        <c:axId val="351053440"/>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51053856"/>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81644</xdr:colOff>
      <xdr:row>26</xdr:row>
      <xdr:rowOff>70756</xdr:rowOff>
    </xdr:from>
    <xdr:to>
      <xdr:col>12</xdr:col>
      <xdr:colOff>190500</xdr:colOff>
      <xdr:row>42</xdr:row>
      <xdr:rowOff>68035</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20" t="s">
        <v>461</v>
      </c>
      <c r="B5" s="320"/>
      <c r="C5" s="320"/>
      <c r="D5" s="156"/>
      <c r="E5" s="156"/>
      <c r="F5" s="156"/>
      <c r="G5" s="156"/>
      <c r="H5" s="156"/>
      <c r="I5" s="156"/>
      <c r="J5" s="156"/>
    </row>
    <row r="6" spans="1:22" s="12" customFormat="1" ht="18.75" x14ac:dyDescent="0.3">
      <c r="A6" s="17"/>
      <c r="F6" s="16"/>
      <c r="G6" s="16"/>
      <c r="H6" s="15"/>
    </row>
    <row r="7" spans="1:22" s="12" customFormat="1" ht="18.75" x14ac:dyDescent="0.2">
      <c r="A7" s="324" t="s">
        <v>8</v>
      </c>
      <c r="B7" s="324"/>
      <c r="C7" s="3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5" t="s">
        <v>462</v>
      </c>
      <c r="B9" s="325"/>
      <c r="C9" s="325"/>
      <c r="D9" s="8"/>
      <c r="E9" s="8"/>
      <c r="F9" s="8"/>
      <c r="G9" s="8"/>
      <c r="H9" s="8"/>
      <c r="I9" s="13"/>
      <c r="J9" s="13"/>
      <c r="K9" s="13"/>
      <c r="L9" s="13"/>
      <c r="M9" s="13"/>
      <c r="N9" s="13"/>
      <c r="O9" s="13"/>
      <c r="P9" s="13"/>
      <c r="Q9" s="13"/>
      <c r="R9" s="13"/>
      <c r="S9" s="13"/>
      <c r="T9" s="13"/>
      <c r="U9" s="13"/>
      <c r="V9" s="13"/>
    </row>
    <row r="10" spans="1:22" s="12" customFormat="1" ht="18.75" x14ac:dyDescent="0.2">
      <c r="A10" s="321" t="s">
        <v>7</v>
      </c>
      <c r="B10" s="321"/>
      <c r="C10" s="3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5" t="s">
        <v>543</v>
      </c>
      <c r="B12" s="325"/>
      <c r="C12" s="325"/>
      <c r="D12" s="8"/>
      <c r="E12" s="8"/>
      <c r="F12" s="8"/>
      <c r="G12" s="8"/>
      <c r="H12" s="8"/>
      <c r="I12" s="13"/>
      <c r="J12" s="13"/>
      <c r="K12" s="13"/>
      <c r="L12" s="13"/>
      <c r="M12" s="13"/>
      <c r="N12" s="13"/>
      <c r="O12" s="13"/>
      <c r="P12" s="13"/>
      <c r="Q12" s="13"/>
      <c r="R12" s="13"/>
      <c r="S12" s="13"/>
      <c r="T12" s="13"/>
      <c r="U12" s="13"/>
      <c r="V12" s="13"/>
    </row>
    <row r="13" spans="1:22" s="12" customFormat="1" ht="18.75" x14ac:dyDescent="0.2">
      <c r="A13" s="321" t="s">
        <v>6</v>
      </c>
      <c r="B13" s="321"/>
      <c r="C13" s="3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326" t="s">
        <v>544</v>
      </c>
      <c r="B15" s="326"/>
      <c r="C15" s="326"/>
      <c r="D15" s="8"/>
      <c r="E15" s="8"/>
      <c r="F15" s="8"/>
      <c r="G15" s="8"/>
      <c r="H15" s="8"/>
      <c r="I15" s="8"/>
      <c r="J15" s="8"/>
      <c r="K15" s="8"/>
      <c r="L15" s="8"/>
      <c r="M15" s="8"/>
      <c r="N15" s="8"/>
      <c r="O15" s="8"/>
      <c r="P15" s="8"/>
      <c r="Q15" s="8"/>
      <c r="R15" s="8"/>
      <c r="S15" s="8"/>
      <c r="T15" s="8"/>
      <c r="U15" s="8"/>
      <c r="V15" s="8"/>
    </row>
    <row r="16" spans="1:22" s="3" customFormat="1" ht="15" customHeight="1" x14ac:dyDescent="0.2">
      <c r="A16" s="321" t="s">
        <v>5</v>
      </c>
      <c r="B16" s="321"/>
      <c r="C16" s="3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2" t="s">
        <v>443</v>
      </c>
      <c r="B18" s="323"/>
      <c r="C18" s="3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294</v>
      </c>
      <c r="C22" s="40" t="s">
        <v>463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9" t="s">
        <v>63</v>
      </c>
      <c r="C23" s="170" t="s">
        <v>464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7"/>
      <c r="B24" s="318"/>
      <c r="C24" s="31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61</v>
      </c>
      <c r="B25" s="153" t="s">
        <v>391</v>
      </c>
      <c r="C25" s="171" t="s">
        <v>465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60</v>
      </c>
      <c r="B26" s="153" t="s">
        <v>74</v>
      </c>
      <c r="C26" s="171" t="s">
        <v>466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58</v>
      </c>
      <c r="B27" s="153" t="s">
        <v>73</v>
      </c>
      <c r="C27" s="171" t="s">
        <v>570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57</v>
      </c>
      <c r="B28" s="153" t="s">
        <v>392</v>
      </c>
      <c r="C28" s="171" t="s">
        <v>467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55</v>
      </c>
      <c r="B29" s="153" t="s">
        <v>393</v>
      </c>
      <c r="C29" s="171" t="s">
        <v>467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53</v>
      </c>
      <c r="B30" s="153" t="s">
        <v>394</v>
      </c>
      <c r="C30" s="171" t="s">
        <v>467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395</v>
      </c>
      <c r="C31" s="171" t="s">
        <v>467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396</v>
      </c>
      <c r="C32" s="171" t="s">
        <v>467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397</v>
      </c>
      <c r="C33" s="171" t="s">
        <v>468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413</v>
      </c>
      <c r="B34" s="43" t="s">
        <v>398</v>
      </c>
      <c r="C34" s="171" t="s">
        <v>467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401</v>
      </c>
      <c r="B35" s="43" t="s">
        <v>71</v>
      </c>
      <c r="C35" s="171" t="s">
        <v>467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414</v>
      </c>
      <c r="B36" s="43" t="s">
        <v>399</v>
      </c>
      <c r="C36" s="171" t="s">
        <v>467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402</v>
      </c>
      <c r="B37" s="43" t="s">
        <v>400</v>
      </c>
      <c r="C37" s="171" t="s">
        <v>467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415</v>
      </c>
      <c r="B38" s="43" t="s">
        <v>236</v>
      </c>
      <c r="C38" s="171" t="s">
        <v>467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7"/>
      <c r="B39" s="318"/>
      <c r="C39" s="319"/>
      <c r="D39" s="27"/>
      <c r="E39" s="27"/>
      <c r="F39" s="27"/>
      <c r="G39" s="27"/>
      <c r="H39" s="27"/>
      <c r="I39" s="27"/>
      <c r="J39" s="27"/>
      <c r="K39" s="27"/>
      <c r="L39" s="27"/>
      <c r="M39" s="27"/>
      <c r="N39" s="27"/>
      <c r="O39" s="27"/>
      <c r="P39" s="27"/>
      <c r="Q39" s="27"/>
      <c r="R39" s="27"/>
      <c r="S39" s="27"/>
      <c r="T39" s="27"/>
      <c r="U39" s="27"/>
      <c r="V39" s="27"/>
    </row>
    <row r="40" spans="1:22" ht="63" x14ac:dyDescent="0.25">
      <c r="A40" s="28" t="s">
        <v>403</v>
      </c>
      <c r="B40" s="43" t="s">
        <v>456</v>
      </c>
      <c r="C40" s="172" t="s">
        <v>556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416</v>
      </c>
      <c r="B41" s="43" t="s">
        <v>438</v>
      </c>
      <c r="C41" s="172" t="s">
        <v>469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404</v>
      </c>
      <c r="B42" s="43" t="s">
        <v>453</v>
      </c>
      <c r="C42" s="172" t="s">
        <v>469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419</v>
      </c>
      <c r="B43" s="43" t="s">
        <v>420</v>
      </c>
      <c r="C43" s="172" t="s">
        <v>469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405</v>
      </c>
      <c r="B44" s="43" t="s">
        <v>444</v>
      </c>
      <c r="C44" s="172" t="s">
        <v>469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439</v>
      </c>
      <c r="B45" s="43" t="s">
        <v>445</v>
      </c>
      <c r="C45" s="172" t="s">
        <v>469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406</v>
      </c>
      <c r="B46" s="43" t="s">
        <v>446</v>
      </c>
      <c r="C46" s="172" t="s">
        <v>469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7"/>
      <c r="B47" s="318"/>
      <c r="C47" s="3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440</v>
      </c>
      <c r="B48" s="43" t="s">
        <v>454</v>
      </c>
      <c r="C48" s="176">
        <v>0.97599999999999998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407</v>
      </c>
      <c r="B49" s="43" t="s">
        <v>455</v>
      </c>
      <c r="C49" s="176">
        <v>0.81699999999999995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8</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21" t="s">
        <v>7</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8" t="str">
        <f>'1. паспорт местоположение'!A12:C12</f>
        <v>N_PO1100.0007</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21" t="s">
        <v>6</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36.75" customHeight="1" x14ac:dyDescent="0.2">
      <c r="A14" s="326" t="str">
        <f>'1. паспорт местоположение'!A15:C15</f>
        <v>Приобретение электросетевого имущества, принадлежащего ООО «ЭНЭРО» (ВЛ-10 кВ, протяженность 1.7133 км.)</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1" t="s">
        <v>5</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2" t="s">
        <v>418</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7" t="s">
        <v>4</v>
      </c>
      <c r="B19" s="327" t="s">
        <v>107</v>
      </c>
      <c r="C19" s="329" t="s">
        <v>311</v>
      </c>
      <c r="D19" s="327" t="s">
        <v>310</v>
      </c>
      <c r="E19" s="327" t="s">
        <v>106</v>
      </c>
      <c r="F19" s="327" t="s">
        <v>105</v>
      </c>
      <c r="G19" s="327" t="s">
        <v>306</v>
      </c>
      <c r="H19" s="327" t="s">
        <v>104</v>
      </c>
      <c r="I19" s="327" t="s">
        <v>103</v>
      </c>
      <c r="J19" s="327" t="s">
        <v>102</v>
      </c>
      <c r="K19" s="327" t="s">
        <v>101</v>
      </c>
      <c r="L19" s="327" t="s">
        <v>100</v>
      </c>
      <c r="M19" s="327" t="s">
        <v>99</v>
      </c>
      <c r="N19" s="327" t="s">
        <v>98</v>
      </c>
      <c r="O19" s="327" t="s">
        <v>97</v>
      </c>
      <c r="P19" s="327" t="s">
        <v>96</v>
      </c>
      <c r="Q19" s="327" t="s">
        <v>309</v>
      </c>
      <c r="R19" s="327"/>
      <c r="S19" s="331" t="s">
        <v>410</v>
      </c>
      <c r="T19" s="4"/>
      <c r="U19" s="4"/>
      <c r="V19" s="4"/>
      <c r="W19" s="4"/>
      <c r="X19" s="4"/>
      <c r="Y19" s="4"/>
    </row>
    <row r="20" spans="1:28" s="3" customFormat="1" ht="180.75" customHeight="1" x14ac:dyDescent="0.2">
      <c r="A20" s="327"/>
      <c r="B20" s="327"/>
      <c r="C20" s="330"/>
      <c r="D20" s="327"/>
      <c r="E20" s="327"/>
      <c r="F20" s="327"/>
      <c r="G20" s="327"/>
      <c r="H20" s="327"/>
      <c r="I20" s="327"/>
      <c r="J20" s="327"/>
      <c r="K20" s="327"/>
      <c r="L20" s="327"/>
      <c r="M20" s="327"/>
      <c r="N20" s="327"/>
      <c r="O20" s="327"/>
      <c r="P20" s="327"/>
      <c r="Q20" s="45" t="s">
        <v>307</v>
      </c>
      <c r="R20" s="46" t="s">
        <v>308</v>
      </c>
      <c r="S20" s="331"/>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411</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91</v>
      </c>
      <c r="C25" s="50"/>
      <c r="D25" s="50"/>
      <c r="E25" s="50" t="s">
        <v>90</v>
      </c>
      <c r="F25" s="50" t="s">
        <v>89</v>
      </c>
      <c r="G25" s="50" t="s">
        <v>412</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06"/>
      <c r="B29" s="50" t="s">
        <v>304</v>
      </c>
      <c r="C29" s="50"/>
      <c r="D29" s="50"/>
      <c r="E29" s="106" t="s">
        <v>305</v>
      </c>
      <c r="F29" s="106" t="s">
        <v>305</v>
      </c>
      <c r="G29" s="106" t="s">
        <v>305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0" t="str">
        <f>'2. паспорт  ТП'!A4:S4</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8</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8" t="str">
        <f>'2. паспорт  ТП'!A8:S8</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21" t="s">
        <v>7</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8" t="str">
        <f>'2. паспорт  ТП'!A11:S11</f>
        <v>N_PO1100.0007</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21" t="s">
        <v>6</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48.75" customHeight="1" x14ac:dyDescent="0.2">
      <c r="A16" s="326" t="str">
        <f>'2. паспорт  ТП'!A14:S14</f>
        <v>Приобретение электросетевого имущества, принадлежащего ООО «ЭНЭРО» (ВЛ-10 кВ, протяженность 1.7133 км.)</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1" t="s">
        <v>5</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3" t="s">
        <v>423</v>
      </c>
      <c r="B19" s="323"/>
      <c r="C19" s="323"/>
      <c r="D19" s="323"/>
      <c r="E19" s="323"/>
      <c r="F19" s="323"/>
      <c r="G19" s="323"/>
      <c r="H19" s="323"/>
      <c r="I19" s="323"/>
      <c r="J19" s="323"/>
      <c r="K19" s="323"/>
      <c r="L19" s="323"/>
      <c r="M19" s="323"/>
      <c r="N19" s="323"/>
      <c r="O19" s="323"/>
      <c r="P19" s="323"/>
      <c r="Q19" s="323"/>
      <c r="R19" s="323"/>
      <c r="S19" s="323"/>
      <c r="T19" s="323"/>
    </row>
    <row r="20" spans="1:113" s="62"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3" t="s">
        <v>4</v>
      </c>
      <c r="B21" s="336" t="s">
        <v>227</v>
      </c>
      <c r="C21" s="337"/>
      <c r="D21" s="340" t="s">
        <v>129</v>
      </c>
      <c r="E21" s="336" t="s">
        <v>451</v>
      </c>
      <c r="F21" s="337"/>
      <c r="G21" s="336" t="s">
        <v>246</v>
      </c>
      <c r="H21" s="337"/>
      <c r="I21" s="336" t="s">
        <v>128</v>
      </c>
      <c r="J21" s="337"/>
      <c r="K21" s="340" t="s">
        <v>127</v>
      </c>
      <c r="L21" s="336" t="s">
        <v>126</v>
      </c>
      <c r="M21" s="337"/>
      <c r="N21" s="336" t="s">
        <v>447</v>
      </c>
      <c r="O21" s="337"/>
      <c r="P21" s="340" t="s">
        <v>125</v>
      </c>
      <c r="Q21" s="346" t="s">
        <v>124</v>
      </c>
      <c r="R21" s="347"/>
      <c r="S21" s="346" t="s">
        <v>123</v>
      </c>
      <c r="T21" s="348"/>
    </row>
    <row r="22" spans="1:113" ht="204.75" customHeight="1" x14ac:dyDescent="0.25">
      <c r="A22" s="344"/>
      <c r="B22" s="338"/>
      <c r="C22" s="339"/>
      <c r="D22" s="342"/>
      <c r="E22" s="338"/>
      <c r="F22" s="339"/>
      <c r="G22" s="338"/>
      <c r="H22" s="339"/>
      <c r="I22" s="338"/>
      <c r="J22" s="339"/>
      <c r="K22" s="341"/>
      <c r="L22" s="338"/>
      <c r="M22" s="339"/>
      <c r="N22" s="338"/>
      <c r="O22" s="339"/>
      <c r="P22" s="341"/>
      <c r="Q22" s="96" t="s">
        <v>122</v>
      </c>
      <c r="R22" s="96" t="s">
        <v>422</v>
      </c>
      <c r="S22" s="96" t="s">
        <v>121</v>
      </c>
      <c r="T22" s="96" t="s">
        <v>120</v>
      </c>
    </row>
    <row r="23" spans="1:113" ht="51.75" customHeight="1" x14ac:dyDescent="0.25">
      <c r="A23" s="345"/>
      <c r="B23" s="154" t="s">
        <v>118</v>
      </c>
      <c r="C23" s="154" t="s">
        <v>119</v>
      </c>
      <c r="D23" s="341"/>
      <c r="E23" s="154" t="s">
        <v>118</v>
      </c>
      <c r="F23" s="154" t="s">
        <v>119</v>
      </c>
      <c r="G23" s="154" t="s">
        <v>118</v>
      </c>
      <c r="H23" s="154" t="s">
        <v>119</v>
      </c>
      <c r="I23" s="154" t="s">
        <v>118</v>
      </c>
      <c r="J23" s="154" t="s">
        <v>119</v>
      </c>
      <c r="K23" s="154" t="s">
        <v>118</v>
      </c>
      <c r="L23" s="154" t="s">
        <v>118</v>
      </c>
      <c r="M23" s="154" t="s">
        <v>119</v>
      </c>
      <c r="N23" s="154" t="s">
        <v>118</v>
      </c>
      <c r="O23" s="154" t="s">
        <v>119</v>
      </c>
      <c r="P23" s="155" t="s">
        <v>118</v>
      </c>
      <c r="Q23" s="96" t="s">
        <v>118</v>
      </c>
      <c r="R23" s="96" t="s">
        <v>118</v>
      </c>
      <c r="S23" s="96" t="s">
        <v>118</v>
      </c>
      <c r="T23" s="96" t="s">
        <v>118</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117</v>
      </c>
      <c r="C28" s="58"/>
      <c r="D28" s="58"/>
      <c r="E28" s="58"/>
      <c r="F28" s="58"/>
      <c r="G28" s="58"/>
      <c r="H28" s="58"/>
      <c r="I28" s="58"/>
      <c r="J28" s="58"/>
      <c r="K28" s="58"/>
      <c r="L28" s="58"/>
      <c r="M28" s="58"/>
      <c r="N28" s="58"/>
      <c r="O28" s="58"/>
      <c r="P28" s="58"/>
      <c r="Q28" s="58"/>
      <c r="R28" s="58"/>
    </row>
    <row r="29" spans="1:113" x14ac:dyDescent="0.25">
      <c r="B29" s="335" t="s">
        <v>457</v>
      </c>
      <c r="C29" s="335"/>
      <c r="D29" s="335"/>
      <c r="E29" s="335"/>
      <c r="F29" s="335"/>
      <c r="G29" s="335"/>
      <c r="H29" s="335"/>
      <c r="I29" s="335"/>
      <c r="J29" s="335"/>
      <c r="K29" s="335"/>
      <c r="L29" s="335"/>
      <c r="M29" s="335"/>
      <c r="N29" s="335"/>
      <c r="O29" s="335"/>
      <c r="P29" s="335"/>
      <c r="Q29" s="335"/>
      <c r="R29" s="33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116</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115</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114</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113</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112</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111</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110</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109</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108</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K25" sqref="K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4.425781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25.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4"/>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0" t="str">
        <f>'3.1. паспорт Техсостояние ПС'!A6:T6</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4" t="s">
        <v>8</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8" t="str">
        <f>'3.1. паспорт Техсостояние ПС'!A10:T10</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7" s="12" customFormat="1" ht="18.75" customHeight="1" x14ac:dyDescent="0.2">
      <c r="E10" s="321" t="s">
        <v>7</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8" t="str">
        <f>'3.1. паспорт Техсостояние ПС'!A13:T13</f>
        <v>N_PO1100.0007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2" customFormat="1" ht="18.75" customHeight="1" x14ac:dyDescent="0.2">
      <c r="E13" s="321" t="s">
        <v>6</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26" t="str">
        <f>'2. паспорт  ТП'!A14:S14</f>
        <v>Приобретение электросетевого имущества, принадлежащего ООО «ЭНЭРО» (ВЛ-10 кВ, протяженность 1.7133 км.)</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s="3" customFormat="1" ht="15" customHeight="1" x14ac:dyDescent="0.2">
      <c r="E16" s="321" t="s">
        <v>5</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425</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62" customFormat="1" ht="21" customHeight="1" x14ac:dyDescent="0.25"/>
    <row r="21" spans="1:27" ht="15.75" customHeight="1" x14ac:dyDescent="0.25">
      <c r="A21" s="350" t="s">
        <v>4</v>
      </c>
      <c r="B21" s="353" t="s">
        <v>431</v>
      </c>
      <c r="C21" s="354"/>
      <c r="D21" s="353" t="s">
        <v>433</v>
      </c>
      <c r="E21" s="354"/>
      <c r="F21" s="346" t="s">
        <v>101</v>
      </c>
      <c r="G21" s="348"/>
      <c r="H21" s="348"/>
      <c r="I21" s="347"/>
      <c r="J21" s="350" t="s">
        <v>434</v>
      </c>
      <c r="K21" s="353" t="s">
        <v>435</v>
      </c>
      <c r="L21" s="354"/>
      <c r="M21" s="353" t="s">
        <v>436</v>
      </c>
      <c r="N21" s="354"/>
      <c r="O21" s="353" t="s">
        <v>424</v>
      </c>
      <c r="P21" s="354"/>
      <c r="Q21" s="353" t="s">
        <v>134</v>
      </c>
      <c r="R21" s="354"/>
      <c r="S21" s="350" t="s">
        <v>133</v>
      </c>
      <c r="T21" s="350" t="s">
        <v>437</v>
      </c>
      <c r="U21" s="350" t="s">
        <v>432</v>
      </c>
      <c r="V21" s="353" t="s">
        <v>132</v>
      </c>
      <c r="W21" s="354"/>
      <c r="X21" s="346" t="s">
        <v>124</v>
      </c>
      <c r="Y21" s="348"/>
      <c r="Z21" s="346" t="s">
        <v>123</v>
      </c>
      <c r="AA21" s="348"/>
    </row>
    <row r="22" spans="1:27" ht="216" customHeight="1" x14ac:dyDescent="0.25">
      <c r="A22" s="351"/>
      <c r="B22" s="355"/>
      <c r="C22" s="356"/>
      <c r="D22" s="355"/>
      <c r="E22" s="356"/>
      <c r="F22" s="346" t="s">
        <v>131</v>
      </c>
      <c r="G22" s="347"/>
      <c r="H22" s="346" t="s">
        <v>130</v>
      </c>
      <c r="I22" s="347"/>
      <c r="J22" s="352"/>
      <c r="K22" s="355"/>
      <c r="L22" s="356"/>
      <c r="M22" s="355"/>
      <c r="N22" s="356"/>
      <c r="O22" s="355"/>
      <c r="P22" s="356"/>
      <c r="Q22" s="355"/>
      <c r="R22" s="356"/>
      <c r="S22" s="352"/>
      <c r="T22" s="352"/>
      <c r="U22" s="352"/>
      <c r="V22" s="355"/>
      <c r="W22" s="356"/>
      <c r="X22" s="96" t="s">
        <v>122</v>
      </c>
      <c r="Y22" s="96" t="s">
        <v>422</v>
      </c>
      <c r="Z22" s="96" t="s">
        <v>121</v>
      </c>
      <c r="AA22" s="96" t="s">
        <v>120</v>
      </c>
    </row>
    <row r="23" spans="1:27" ht="60" customHeight="1" x14ac:dyDescent="0.25">
      <c r="A23" s="352"/>
      <c r="B23" s="152" t="s">
        <v>118</v>
      </c>
      <c r="C23" s="152"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59.25" customHeight="1" x14ac:dyDescent="0.25">
      <c r="A25" s="66">
        <v>1</v>
      </c>
      <c r="B25" s="66" t="s">
        <v>551</v>
      </c>
      <c r="C25" s="66"/>
      <c r="D25" s="66"/>
      <c r="E25" s="64"/>
      <c r="F25" s="64" t="s">
        <v>552</v>
      </c>
      <c r="G25" s="65"/>
      <c r="H25" s="65" t="s">
        <v>552</v>
      </c>
      <c r="I25" s="65"/>
      <c r="J25" s="63" t="s">
        <v>553</v>
      </c>
      <c r="K25" s="63" t="s">
        <v>557</v>
      </c>
      <c r="L25" s="157"/>
      <c r="M25" s="157"/>
      <c r="N25" s="212"/>
      <c r="O25" s="212"/>
      <c r="P25" s="212"/>
      <c r="Q25" s="212"/>
      <c r="R25" s="65"/>
      <c r="S25" s="63"/>
      <c r="T25" s="63"/>
      <c r="U25" s="63"/>
      <c r="V25" s="63" t="s">
        <v>554</v>
      </c>
      <c r="W25" s="212"/>
      <c r="X25" s="66"/>
      <c r="Y25" s="102"/>
      <c r="Z25" s="102"/>
      <c r="AA25" s="64" t="s">
        <v>555</v>
      </c>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0" t="str">
        <f>'3.2 паспорт Техсостояние ЛЭП'!A5:AA5</f>
        <v>Год раскрытия информации: 2023 год</v>
      </c>
      <c r="B5" s="320"/>
      <c r="C5" s="320"/>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4" t="s">
        <v>8</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8" t="str">
        <f>'3.2 паспорт Техсостояние ЛЭП'!A9:AA9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1" t="s">
        <v>7</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'3.2 паспорт Техсостояние ЛЭП'!A12:AA12</f>
        <v>N_PO1100.0007</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21" t="s">
        <v>6</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26" t="str">
        <f>'3.2 паспорт Техсостояние ЛЭП'!A15:AA15</f>
        <v>Приобретение электросетевого имущества, принадлежащего ООО «ЭНЭРО» (ВЛ-10 кВ, протяженность 1.7133 км.)</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21" t="s">
        <v>5</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2" t="s">
        <v>417</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64</v>
      </c>
      <c r="B22" s="34" t="s">
        <v>429</v>
      </c>
      <c r="C22" s="175" t="s">
        <v>546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174" t="s">
        <v>470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449</v>
      </c>
      <c r="C24" s="173"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450</v>
      </c>
      <c r="C25" s="173"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176" t="s">
        <v>471</v>
      </c>
      <c r="D26" s="27"/>
      <c r="E26" s="27"/>
      <c r="F26" s="27"/>
      <c r="G26" s="27"/>
      <c r="H26" s="27"/>
      <c r="I26" s="27"/>
      <c r="J26" s="27"/>
      <c r="K26" s="27"/>
      <c r="L26" s="27"/>
      <c r="M26" s="27"/>
      <c r="N26" s="27"/>
      <c r="O26" s="27"/>
      <c r="P26" s="27"/>
      <c r="Q26" s="27"/>
      <c r="R26" s="27"/>
      <c r="S26" s="27"/>
      <c r="T26" s="27"/>
      <c r="U26" s="27"/>
    </row>
    <row r="27" spans="1:21" ht="31.5" x14ac:dyDescent="0.25">
      <c r="A27" s="28" t="s">
        <v>57</v>
      </c>
      <c r="B27" s="30" t="s">
        <v>430</v>
      </c>
      <c r="C27" s="175"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7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7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76" t="s">
        <v>472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22" zoomScale="70" zoomScaleNormal="80" zoomScaleSheetLayoutView="7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320" t="str">
        <f>'3.3 паспорт описание'!A5:C5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8</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49"/>
      <c r="AB6" s="149"/>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49"/>
      <c r="AB7" s="149"/>
    </row>
    <row r="8" spans="1:28" x14ac:dyDescent="0.25">
      <c r="A8" s="328" t="str">
        <f>'3.3 паспорт описание'!A9:C9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50"/>
      <c r="AB8" s="150"/>
    </row>
    <row r="9" spans="1:28" ht="15.75" x14ac:dyDescent="0.25">
      <c r="A9" s="321" t="s">
        <v>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51"/>
      <c r="AB9" s="151"/>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49"/>
      <c r="AB10" s="149"/>
    </row>
    <row r="11" spans="1:28" x14ac:dyDescent="0.25">
      <c r="A11" s="328" t="str">
        <f>'3.3 паспорт описание'!A12:C12</f>
        <v>N_PO1100.0007</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50"/>
      <c r="AB11" s="150"/>
    </row>
    <row r="12" spans="1:28" ht="15.75" x14ac:dyDescent="0.25">
      <c r="A12" s="321" t="s">
        <v>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51"/>
      <c r="AB12" s="151"/>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48" customHeight="1" x14ac:dyDescent="0.25">
      <c r="A14" s="326" t="str">
        <f>'3.3 паспорт описание'!A15:C15</f>
        <v>Приобретение электросетевого имущества, принадлежащего ООО «ЭНЭРО» (ВЛ-10 кВ, протяженность 1.7133 км.)</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50"/>
      <c r="AB14" s="150"/>
    </row>
    <row r="15" spans="1:28" ht="15.75"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51"/>
      <c r="AB15" s="151"/>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0"/>
      <c r="AB16" s="160"/>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0"/>
      <c r="AB17" s="160"/>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0"/>
      <c r="AB18" s="160"/>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0"/>
      <c r="AB19" s="16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61"/>
      <c r="AB20" s="16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61"/>
      <c r="AB21" s="161"/>
    </row>
    <row r="22" spans="1:28" x14ac:dyDescent="0.25">
      <c r="A22" s="358" t="s">
        <v>448</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62"/>
      <c r="AB22" s="162"/>
    </row>
    <row r="23" spans="1:28" ht="32.25" customHeight="1" x14ac:dyDescent="0.25">
      <c r="A23" s="360" t="s">
        <v>302</v>
      </c>
      <c r="B23" s="361"/>
      <c r="C23" s="361"/>
      <c r="D23" s="361"/>
      <c r="E23" s="361"/>
      <c r="F23" s="361"/>
      <c r="G23" s="361"/>
      <c r="H23" s="361"/>
      <c r="I23" s="361"/>
      <c r="J23" s="361"/>
      <c r="K23" s="361"/>
      <c r="L23" s="362"/>
      <c r="M23" s="359" t="s">
        <v>303</v>
      </c>
      <c r="N23" s="359"/>
      <c r="O23" s="359"/>
      <c r="P23" s="359"/>
      <c r="Q23" s="359"/>
      <c r="R23" s="359"/>
      <c r="S23" s="359"/>
      <c r="T23" s="359"/>
      <c r="U23" s="359"/>
      <c r="V23" s="359"/>
      <c r="W23" s="359"/>
      <c r="X23" s="359"/>
      <c r="Y23" s="359"/>
      <c r="Z23" s="359"/>
    </row>
    <row r="24" spans="1:28" ht="151.5" customHeight="1" x14ac:dyDescent="0.25">
      <c r="A24" s="93" t="s">
        <v>237</v>
      </c>
      <c r="B24" s="94" t="s">
        <v>244</v>
      </c>
      <c r="C24" s="93" t="s">
        <v>296</v>
      </c>
      <c r="D24" s="93" t="s">
        <v>238</v>
      </c>
      <c r="E24" s="93" t="s">
        <v>297</v>
      </c>
      <c r="F24" s="93" t="s">
        <v>299</v>
      </c>
      <c r="G24" s="93" t="s">
        <v>298</v>
      </c>
      <c r="H24" s="93" t="s">
        <v>239</v>
      </c>
      <c r="I24" s="93" t="s">
        <v>300</v>
      </c>
      <c r="J24" s="93" t="s">
        <v>245</v>
      </c>
      <c r="K24" s="94" t="s">
        <v>243</v>
      </c>
      <c r="L24" s="94" t="s">
        <v>240</v>
      </c>
      <c r="M24" s="95" t="s">
        <v>252</v>
      </c>
      <c r="N24" s="94" t="s">
        <v>459</v>
      </c>
      <c r="O24" s="93" t="s">
        <v>250</v>
      </c>
      <c r="P24" s="93" t="s">
        <v>251</v>
      </c>
      <c r="Q24" s="93" t="s">
        <v>249</v>
      </c>
      <c r="R24" s="93" t="s">
        <v>239</v>
      </c>
      <c r="S24" s="93" t="s">
        <v>248</v>
      </c>
      <c r="T24" s="93" t="s">
        <v>247</v>
      </c>
      <c r="U24" s="93" t="s">
        <v>295</v>
      </c>
      <c r="V24" s="93" t="s">
        <v>249</v>
      </c>
      <c r="W24" s="103" t="s">
        <v>242</v>
      </c>
      <c r="X24" s="103" t="s">
        <v>254</v>
      </c>
      <c r="Y24" s="103" t="s">
        <v>255</v>
      </c>
      <c r="Z24" s="105" t="s">
        <v>253</v>
      </c>
    </row>
    <row r="25" spans="1:28" ht="16.5" customHeight="1" x14ac:dyDescent="0.25">
      <c r="A25" s="93">
        <v>1</v>
      </c>
      <c r="B25" s="94">
        <v>2</v>
      </c>
      <c r="C25" s="93">
        <v>3</v>
      </c>
      <c r="D25" s="94">
        <v>4</v>
      </c>
      <c r="E25" s="93">
        <v>5</v>
      </c>
      <c r="F25" s="94">
        <v>6</v>
      </c>
      <c r="G25" s="93">
        <v>7</v>
      </c>
      <c r="H25" s="94">
        <v>8</v>
      </c>
      <c r="I25" s="93">
        <v>9</v>
      </c>
      <c r="J25" s="94">
        <v>10</v>
      </c>
      <c r="K25" s="163">
        <v>11</v>
      </c>
      <c r="L25" s="94">
        <v>12</v>
      </c>
      <c r="M25" s="163">
        <v>13</v>
      </c>
      <c r="N25" s="94">
        <v>14</v>
      </c>
      <c r="O25" s="163">
        <v>15</v>
      </c>
      <c r="P25" s="94">
        <v>16</v>
      </c>
      <c r="Q25" s="163">
        <v>17</v>
      </c>
      <c r="R25" s="94">
        <v>18</v>
      </c>
      <c r="S25" s="163">
        <v>19</v>
      </c>
      <c r="T25" s="94">
        <v>20</v>
      </c>
      <c r="U25" s="163">
        <v>21</v>
      </c>
      <c r="V25" s="94">
        <v>22</v>
      </c>
      <c r="W25" s="163">
        <v>23</v>
      </c>
      <c r="X25" s="94">
        <v>24</v>
      </c>
      <c r="Y25" s="163">
        <v>25</v>
      </c>
      <c r="Z25" s="94">
        <v>26</v>
      </c>
    </row>
    <row r="26" spans="1:28" s="167" customFormat="1" ht="147.75" customHeight="1" x14ac:dyDescent="0.25">
      <c r="A26" s="168">
        <v>2023</v>
      </c>
      <c r="B26" s="169" t="s">
        <v>551</v>
      </c>
      <c r="C26" s="188">
        <v>0</v>
      </c>
      <c r="D26" s="188">
        <v>0</v>
      </c>
      <c r="E26" s="188"/>
      <c r="F26" s="188">
        <v>0</v>
      </c>
      <c r="G26" s="188"/>
      <c r="H26" s="188">
        <v>1327</v>
      </c>
      <c r="I26" s="188">
        <v>0</v>
      </c>
      <c r="J26" s="188">
        <v>0</v>
      </c>
      <c r="K26" s="188"/>
      <c r="L26" s="90"/>
      <c r="M26" s="91">
        <v>2024</v>
      </c>
      <c r="N26" s="188">
        <v>0</v>
      </c>
      <c r="O26" s="188">
        <v>0</v>
      </c>
      <c r="P26" s="188">
        <v>0</v>
      </c>
      <c r="Q26" s="188">
        <v>0</v>
      </c>
      <c r="R26" s="188">
        <v>1327</v>
      </c>
      <c r="S26" s="188">
        <v>0</v>
      </c>
      <c r="T26" s="188">
        <v>0</v>
      </c>
      <c r="U26" s="188"/>
      <c r="V26" s="188"/>
      <c r="W26" s="188">
        <v>0</v>
      </c>
      <c r="X26" s="188">
        <v>0</v>
      </c>
      <c r="Y26" s="188"/>
      <c r="Z26" s="203" t="s">
        <v>473</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0" sqref="E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0" t="str">
        <f>'3.4. Паспорт надежность'!A4:Z4</f>
        <v>Год раскрытия информации: 2023 год</v>
      </c>
      <c r="B5" s="320"/>
      <c r="C5" s="320"/>
      <c r="D5" s="320"/>
      <c r="E5" s="320"/>
      <c r="F5" s="320"/>
      <c r="G5" s="320"/>
      <c r="H5" s="320"/>
      <c r="I5" s="320"/>
      <c r="J5" s="320"/>
      <c r="K5" s="320"/>
      <c r="L5" s="320"/>
      <c r="M5" s="320"/>
      <c r="N5" s="320"/>
      <c r="O5" s="320"/>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4" t="s">
        <v>8</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8" t="str">
        <f>'3.4. Паспорт надежность'!A8:Z8</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21" t="s">
        <v>7</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8" t="str">
        <f>'3.4. Паспорт надежность'!A11:Z11</f>
        <v>N_PO1100.0007</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21" t="s">
        <v>6</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57" customHeight="1" x14ac:dyDescent="0.2">
      <c r="A15" s="326" t="str">
        <f>'3.4. Паспорт надежность'!A14:Z14</f>
        <v>Приобретение электросетевого имущества, принадлежащего ООО «ЭНЭРО» (ВЛ-10 кВ, протяженность 1.7133 км.)</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1" t="s">
        <v>5</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4" t="s">
        <v>426</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7" t="s">
        <v>4</v>
      </c>
      <c r="B19" s="327" t="s">
        <v>87</v>
      </c>
      <c r="C19" s="327" t="s">
        <v>86</v>
      </c>
      <c r="D19" s="327" t="s">
        <v>75</v>
      </c>
      <c r="E19" s="365" t="s">
        <v>85</v>
      </c>
      <c r="F19" s="366"/>
      <c r="G19" s="366"/>
      <c r="H19" s="366"/>
      <c r="I19" s="367"/>
      <c r="J19" s="327" t="s">
        <v>84</v>
      </c>
      <c r="K19" s="327"/>
      <c r="L19" s="327"/>
      <c r="M19" s="327"/>
      <c r="N19" s="327"/>
      <c r="O19" s="327"/>
      <c r="P19" s="4"/>
      <c r="Q19" s="4"/>
      <c r="R19" s="4"/>
      <c r="S19" s="4"/>
      <c r="T19" s="4"/>
      <c r="U19" s="4"/>
      <c r="V19" s="4"/>
      <c r="W19" s="4"/>
    </row>
    <row r="20" spans="1:26" s="3" customFormat="1" ht="51" customHeight="1" x14ac:dyDescent="0.2">
      <c r="A20" s="327"/>
      <c r="B20" s="327"/>
      <c r="C20" s="327"/>
      <c r="D20" s="327"/>
      <c r="E20" s="45" t="s">
        <v>83</v>
      </c>
      <c r="F20" s="45" t="s">
        <v>82</v>
      </c>
      <c r="G20" s="45" t="s">
        <v>81</v>
      </c>
      <c r="H20" s="45" t="s">
        <v>80</v>
      </c>
      <c r="I20" s="45" t="s">
        <v>79</v>
      </c>
      <c r="J20" s="45" t="s">
        <v>78</v>
      </c>
      <c r="K20" s="45" t="s">
        <v>3</v>
      </c>
      <c r="L20" s="53" t="s">
        <v>2</v>
      </c>
      <c r="M20" s="52" t="s">
        <v>235</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08"/>
  <sheetViews>
    <sheetView topLeftCell="A6" zoomScale="70" zoomScaleNormal="70" workbookViewId="0">
      <selection activeCell="B9" sqref="B9"/>
    </sheetView>
  </sheetViews>
  <sheetFormatPr defaultColWidth="9.140625" defaultRowHeight="15.75" outlineLevelRow="1" x14ac:dyDescent="0.25"/>
  <cols>
    <col min="1" max="1" width="61.7109375" style="217" customWidth="1"/>
    <col min="2" max="2" width="23.42578125" style="217" customWidth="1"/>
    <col min="3" max="3" width="16.7109375" style="217" customWidth="1"/>
    <col min="4" max="4" width="22.140625" style="217" customWidth="1"/>
    <col min="5" max="5" width="20.28515625" style="217" customWidth="1"/>
    <col min="6" max="19" width="16.7109375" style="217" customWidth="1"/>
    <col min="20" max="20" width="18.85546875" style="217" customWidth="1"/>
    <col min="21" max="21" width="20.5703125" style="217" customWidth="1"/>
    <col min="22" max="52" width="16.7109375" style="217" customWidth="1"/>
    <col min="53" max="16384" width="9.140625" style="217"/>
  </cols>
  <sheetData>
    <row r="1" spans="1:38" s="216" customFormat="1" ht="12.75" hidden="1" customHeight="1" x14ac:dyDescent="0.2">
      <c r="A1" s="371" t="s">
        <v>559</v>
      </c>
      <c r="B1" s="215">
        <v>2023</v>
      </c>
      <c r="C1" s="215">
        <f>B1+1</f>
        <v>2024</v>
      </c>
      <c r="D1" s="215">
        <f t="shared" ref="D1:V2" si="0">C1+1</f>
        <v>2025</v>
      </c>
      <c r="E1" s="215">
        <f t="shared" si="0"/>
        <v>2026</v>
      </c>
      <c r="F1" s="215">
        <f t="shared" si="0"/>
        <v>2027</v>
      </c>
      <c r="G1" s="215">
        <f t="shared" si="0"/>
        <v>2028</v>
      </c>
      <c r="H1" s="215">
        <f t="shared" si="0"/>
        <v>2029</v>
      </c>
      <c r="I1" s="215">
        <f t="shared" si="0"/>
        <v>2030</v>
      </c>
      <c r="J1" s="215">
        <f t="shared" si="0"/>
        <v>2031</v>
      </c>
      <c r="K1" s="215">
        <f t="shared" si="0"/>
        <v>2032</v>
      </c>
      <c r="L1" s="215">
        <f t="shared" si="0"/>
        <v>2033</v>
      </c>
      <c r="M1" s="215">
        <f t="shared" si="0"/>
        <v>2034</v>
      </c>
      <c r="N1" s="215">
        <f t="shared" si="0"/>
        <v>2035</v>
      </c>
      <c r="O1" s="215">
        <f t="shared" si="0"/>
        <v>2036</v>
      </c>
      <c r="P1" s="215">
        <f t="shared" si="0"/>
        <v>2037</v>
      </c>
      <c r="Q1" s="215">
        <f t="shared" si="0"/>
        <v>2038</v>
      </c>
      <c r="R1" s="215">
        <f t="shared" si="0"/>
        <v>2039</v>
      </c>
      <c r="S1" s="215">
        <f t="shared" si="0"/>
        <v>2040</v>
      </c>
      <c r="T1" s="215">
        <f t="shared" si="0"/>
        <v>2041</v>
      </c>
      <c r="U1" s="215">
        <f t="shared" si="0"/>
        <v>2042</v>
      </c>
      <c r="V1" s="215">
        <f t="shared" si="0"/>
        <v>2043</v>
      </c>
      <c r="W1" s="215" t="e">
        <f>#REF!+1</f>
        <v>#REF!</v>
      </c>
      <c r="X1" s="215" t="e">
        <f t="shared" ref="X1:AL2" si="1">W1+1</f>
        <v>#REF!</v>
      </c>
      <c r="Y1" s="215" t="e">
        <f t="shared" si="1"/>
        <v>#REF!</v>
      </c>
      <c r="Z1" s="215" t="e">
        <f t="shared" si="1"/>
        <v>#REF!</v>
      </c>
      <c r="AA1" s="215" t="e">
        <f t="shared" si="1"/>
        <v>#REF!</v>
      </c>
      <c r="AB1" s="215" t="e">
        <f t="shared" si="1"/>
        <v>#REF!</v>
      </c>
      <c r="AC1" s="215" t="e">
        <f t="shared" si="1"/>
        <v>#REF!</v>
      </c>
      <c r="AD1" s="215" t="e">
        <f t="shared" si="1"/>
        <v>#REF!</v>
      </c>
      <c r="AE1" s="215" t="e">
        <f t="shared" si="1"/>
        <v>#REF!</v>
      </c>
      <c r="AF1" s="215" t="e">
        <f t="shared" si="1"/>
        <v>#REF!</v>
      </c>
      <c r="AG1" s="215" t="e">
        <f t="shared" si="1"/>
        <v>#REF!</v>
      </c>
      <c r="AH1" s="215" t="e">
        <f t="shared" si="1"/>
        <v>#REF!</v>
      </c>
      <c r="AI1" s="215" t="e">
        <f t="shared" si="1"/>
        <v>#REF!</v>
      </c>
      <c r="AJ1" s="215" t="e">
        <f t="shared" si="1"/>
        <v>#REF!</v>
      </c>
      <c r="AK1" s="215" t="e">
        <f t="shared" si="1"/>
        <v>#REF!</v>
      </c>
      <c r="AL1" s="215" t="e">
        <f t="shared" si="1"/>
        <v>#REF!</v>
      </c>
    </row>
    <row r="2" spans="1:38" s="216" customFormat="1" ht="12.75" hidden="1" customHeight="1" x14ac:dyDescent="0.2">
      <c r="A2" s="371"/>
      <c r="B2" s="215">
        <v>1</v>
      </c>
      <c r="C2" s="215">
        <f>B2+1</f>
        <v>2</v>
      </c>
      <c r="D2" s="215">
        <f t="shared" si="0"/>
        <v>3</v>
      </c>
      <c r="E2" s="215">
        <f t="shared" si="0"/>
        <v>4</v>
      </c>
      <c r="F2" s="215">
        <f t="shared" si="0"/>
        <v>5</v>
      </c>
      <c r="G2" s="215">
        <f t="shared" si="0"/>
        <v>6</v>
      </c>
      <c r="H2" s="215">
        <f t="shared" si="0"/>
        <v>7</v>
      </c>
      <c r="I2" s="215">
        <f t="shared" si="0"/>
        <v>8</v>
      </c>
      <c r="J2" s="215">
        <f t="shared" si="0"/>
        <v>9</v>
      </c>
      <c r="K2" s="215">
        <f t="shared" si="0"/>
        <v>10</v>
      </c>
      <c r="L2" s="215">
        <f t="shared" si="0"/>
        <v>11</v>
      </c>
      <c r="M2" s="215">
        <f t="shared" si="0"/>
        <v>12</v>
      </c>
      <c r="N2" s="215">
        <f t="shared" si="0"/>
        <v>13</v>
      </c>
      <c r="O2" s="215">
        <f t="shared" si="0"/>
        <v>14</v>
      </c>
      <c r="P2" s="215">
        <f t="shared" si="0"/>
        <v>15</v>
      </c>
      <c r="Q2" s="215">
        <f t="shared" si="0"/>
        <v>16</v>
      </c>
      <c r="R2" s="215">
        <f t="shared" si="0"/>
        <v>17</v>
      </c>
      <c r="S2" s="215">
        <f t="shared" si="0"/>
        <v>18</v>
      </c>
      <c r="T2" s="215">
        <f t="shared" si="0"/>
        <v>19</v>
      </c>
      <c r="U2" s="215">
        <f t="shared" si="0"/>
        <v>20</v>
      </c>
      <c r="V2" s="215">
        <f t="shared" si="0"/>
        <v>21</v>
      </c>
      <c r="W2" s="215" t="e">
        <f>#REF!+1</f>
        <v>#REF!</v>
      </c>
      <c r="X2" s="215" t="e">
        <f t="shared" si="1"/>
        <v>#REF!</v>
      </c>
      <c r="Y2" s="215" t="e">
        <f t="shared" si="1"/>
        <v>#REF!</v>
      </c>
      <c r="Z2" s="215" t="e">
        <f t="shared" si="1"/>
        <v>#REF!</v>
      </c>
      <c r="AA2" s="215" t="e">
        <f t="shared" si="1"/>
        <v>#REF!</v>
      </c>
      <c r="AB2" s="215" t="e">
        <f t="shared" si="1"/>
        <v>#REF!</v>
      </c>
      <c r="AC2" s="215" t="e">
        <f t="shared" si="1"/>
        <v>#REF!</v>
      </c>
      <c r="AD2" s="215" t="e">
        <f t="shared" si="1"/>
        <v>#REF!</v>
      </c>
      <c r="AE2" s="215" t="e">
        <f t="shared" si="1"/>
        <v>#REF!</v>
      </c>
      <c r="AF2" s="215" t="e">
        <f t="shared" si="1"/>
        <v>#REF!</v>
      </c>
      <c r="AG2" s="215" t="e">
        <f t="shared" si="1"/>
        <v>#REF!</v>
      </c>
      <c r="AH2" s="215" t="e">
        <f t="shared" si="1"/>
        <v>#REF!</v>
      </c>
      <c r="AI2" s="215" t="e">
        <f t="shared" si="1"/>
        <v>#REF!</v>
      </c>
      <c r="AJ2" s="215" t="e">
        <f t="shared" si="1"/>
        <v>#REF!</v>
      </c>
      <c r="AK2" s="215" t="e">
        <f t="shared" si="1"/>
        <v>#REF!</v>
      </c>
      <c r="AL2" s="215" t="e">
        <f t="shared" si="1"/>
        <v>#REF!</v>
      </c>
    </row>
    <row r="3" spans="1:38" hidden="1" x14ac:dyDescent="0.25">
      <c r="A3" s="371"/>
    </row>
    <row r="4" spans="1:38" s="179" customFormat="1" ht="18.75" customHeight="1" x14ac:dyDescent="0.2">
      <c r="A4" s="184"/>
      <c r="F4" s="182"/>
      <c r="G4" s="182"/>
      <c r="S4" s="217"/>
      <c r="T4" s="217"/>
      <c r="U4" s="217"/>
    </row>
    <row r="5" spans="1:38" s="179" customFormat="1" ht="18.75" customHeight="1" x14ac:dyDescent="0.2">
      <c r="A5" s="184"/>
      <c r="F5" s="182"/>
      <c r="G5" s="182"/>
      <c r="T5" s="185" t="s">
        <v>68</v>
      </c>
    </row>
    <row r="6" spans="1:38" s="179" customFormat="1" ht="18.75" x14ac:dyDescent="0.3">
      <c r="A6" s="183"/>
      <c r="F6" s="182"/>
      <c r="G6" s="182"/>
      <c r="T6" s="181" t="s">
        <v>9</v>
      </c>
    </row>
    <row r="7" spans="1:38" s="179" customFormat="1" ht="18.75" x14ac:dyDescent="0.3">
      <c r="A7" s="183"/>
      <c r="F7" s="182"/>
      <c r="G7" s="277"/>
      <c r="H7" s="181"/>
      <c r="I7" s="278"/>
      <c r="J7" s="278"/>
      <c r="K7" s="278"/>
      <c r="L7" s="278"/>
      <c r="M7" s="278"/>
      <c r="T7" s="181" t="s">
        <v>67</v>
      </c>
    </row>
    <row r="8" spans="1:38" s="179" customFormat="1" ht="18.75" x14ac:dyDescent="0.3">
      <c r="E8" s="156"/>
      <c r="F8" s="156"/>
      <c r="G8" s="279"/>
      <c r="H8" s="372" t="s">
        <v>461</v>
      </c>
      <c r="I8" s="372"/>
      <c r="J8" s="372"/>
      <c r="K8" s="279"/>
      <c r="L8" s="278"/>
      <c r="M8" s="278"/>
    </row>
    <row r="9" spans="1:38" s="179" customFormat="1" ht="18" x14ac:dyDescent="0.25">
      <c r="F9" s="182"/>
      <c r="G9" s="277"/>
      <c r="H9" s="280"/>
      <c r="I9" s="278"/>
      <c r="J9" s="278"/>
      <c r="K9" s="278"/>
      <c r="L9" s="278"/>
      <c r="M9" s="278"/>
    </row>
    <row r="10" spans="1:38" s="179" customFormat="1" ht="18.75" x14ac:dyDescent="0.2">
      <c r="E10" s="180"/>
      <c r="F10" s="180"/>
      <c r="G10" s="180"/>
      <c r="H10" s="324" t="s">
        <v>8</v>
      </c>
      <c r="I10" s="324"/>
      <c r="J10" s="324"/>
      <c r="K10" s="180"/>
      <c r="L10" s="180"/>
      <c r="M10" s="180"/>
      <c r="N10" s="180"/>
      <c r="O10" s="180"/>
      <c r="P10" s="180"/>
      <c r="Q10" s="180"/>
      <c r="R10" s="180"/>
      <c r="S10" s="180"/>
      <c r="T10" s="180"/>
      <c r="U10" s="180"/>
      <c r="V10" s="180"/>
    </row>
    <row r="11" spans="1:38" s="179" customFormat="1" ht="18.75" x14ac:dyDescent="0.2">
      <c r="E11" s="213"/>
      <c r="F11" s="213"/>
      <c r="G11" s="213"/>
      <c r="H11" s="213"/>
      <c r="I11" s="213"/>
      <c r="J11" s="213"/>
      <c r="K11" s="213"/>
      <c r="L11" s="180"/>
      <c r="M11" s="180"/>
      <c r="N11" s="180"/>
      <c r="O11" s="180"/>
      <c r="P11" s="180"/>
      <c r="Q11" s="180"/>
      <c r="R11" s="180"/>
      <c r="S11" s="180"/>
      <c r="T11" s="180"/>
      <c r="U11" s="180"/>
      <c r="V11" s="180"/>
    </row>
    <row r="12" spans="1:38" s="179" customFormat="1" ht="18.75" x14ac:dyDescent="0.2">
      <c r="E12" s="150"/>
      <c r="F12" s="150"/>
      <c r="G12" s="7"/>
      <c r="H12" s="323" t="s">
        <v>462</v>
      </c>
      <c r="I12" s="323"/>
      <c r="J12" s="323"/>
      <c r="K12" s="7"/>
      <c r="L12" s="180"/>
      <c r="M12" s="180"/>
      <c r="N12" s="180"/>
      <c r="O12" s="180"/>
      <c r="P12" s="180"/>
      <c r="Q12" s="180"/>
      <c r="R12" s="180"/>
      <c r="S12" s="180"/>
      <c r="T12" s="180"/>
      <c r="U12" s="180"/>
      <c r="V12" s="180"/>
    </row>
    <row r="13" spans="1:38" s="179" customFormat="1" ht="18.75" x14ac:dyDescent="0.2">
      <c r="E13" s="151"/>
      <c r="F13" s="151"/>
      <c r="G13" s="281"/>
      <c r="H13" s="333" t="s">
        <v>7</v>
      </c>
      <c r="I13" s="333"/>
      <c r="J13" s="333"/>
      <c r="K13" s="281"/>
      <c r="L13" s="180"/>
      <c r="M13" s="180"/>
      <c r="N13" s="180"/>
      <c r="O13" s="180"/>
      <c r="P13" s="180"/>
      <c r="Q13" s="180"/>
      <c r="R13" s="180"/>
      <c r="S13" s="180"/>
      <c r="T13" s="180"/>
      <c r="U13" s="180"/>
      <c r="V13" s="180"/>
    </row>
    <row r="14" spans="1:38" s="179" customFormat="1" ht="18.75" x14ac:dyDescent="0.2">
      <c r="E14" s="213"/>
      <c r="F14" s="213"/>
      <c r="G14" s="213"/>
      <c r="H14" s="213"/>
      <c r="I14" s="213"/>
      <c r="J14" s="213"/>
      <c r="K14" s="213"/>
      <c r="L14" s="180"/>
      <c r="M14" s="180"/>
      <c r="N14" s="180"/>
      <c r="O14" s="180"/>
      <c r="P14" s="180"/>
      <c r="Q14" s="180"/>
      <c r="R14" s="180"/>
      <c r="S14" s="180"/>
      <c r="T14" s="180"/>
      <c r="U14" s="180"/>
      <c r="V14" s="180"/>
    </row>
    <row r="15" spans="1:38" s="179" customFormat="1" ht="18.75" x14ac:dyDescent="0.2">
      <c r="E15" s="150"/>
      <c r="F15" s="150"/>
      <c r="G15" s="7"/>
      <c r="H15" s="323" t="s">
        <v>543</v>
      </c>
      <c r="I15" s="323"/>
      <c r="J15" s="323"/>
      <c r="K15" s="7"/>
      <c r="L15" s="180"/>
      <c r="M15" s="180"/>
      <c r="N15" s="180"/>
      <c r="O15" s="180"/>
      <c r="P15" s="180"/>
      <c r="Q15" s="180"/>
      <c r="R15" s="180"/>
      <c r="S15" s="180"/>
      <c r="T15" s="180"/>
      <c r="U15" s="180"/>
      <c r="V15" s="180"/>
    </row>
    <row r="16" spans="1:38" s="179" customFormat="1" ht="18.75" x14ac:dyDescent="0.2">
      <c r="E16" s="151"/>
      <c r="F16" s="151"/>
      <c r="G16" s="281"/>
      <c r="H16" s="333" t="s">
        <v>6</v>
      </c>
      <c r="I16" s="333"/>
      <c r="J16" s="333"/>
      <c r="K16" s="281"/>
      <c r="L16" s="180"/>
      <c r="M16" s="180"/>
      <c r="N16" s="180"/>
      <c r="O16" s="180"/>
      <c r="P16" s="180"/>
      <c r="Q16" s="180"/>
      <c r="R16" s="180"/>
      <c r="S16" s="180"/>
      <c r="T16" s="180"/>
      <c r="U16" s="180"/>
      <c r="V16" s="180"/>
    </row>
    <row r="17" spans="1:22" s="178" customFormat="1" ht="15.75" customHeight="1" x14ac:dyDescent="0.2">
      <c r="E17" s="214"/>
      <c r="F17" s="214"/>
      <c r="G17" s="214"/>
      <c r="H17" s="214"/>
      <c r="I17" s="214"/>
      <c r="J17" s="214"/>
      <c r="K17" s="214"/>
      <c r="L17" s="214"/>
      <c r="M17" s="214"/>
      <c r="N17" s="214"/>
      <c r="O17" s="214"/>
      <c r="P17" s="214"/>
      <c r="Q17" s="214"/>
      <c r="R17" s="214"/>
      <c r="S17" s="214"/>
      <c r="T17" s="214"/>
      <c r="U17" s="214"/>
      <c r="V17" s="214"/>
    </row>
    <row r="18" spans="1:22" s="177" customFormat="1" ht="39.75" customHeight="1" x14ac:dyDescent="0.2">
      <c r="E18" s="322" t="s">
        <v>544</v>
      </c>
      <c r="F18" s="322"/>
      <c r="G18" s="322"/>
      <c r="H18" s="322"/>
      <c r="I18" s="322"/>
      <c r="J18" s="322"/>
      <c r="K18" s="322"/>
      <c r="L18" s="322"/>
      <c r="M18" s="322"/>
      <c r="N18" s="322"/>
      <c r="O18" s="150"/>
      <c r="P18" s="150"/>
      <c r="Q18" s="150"/>
      <c r="R18" s="150"/>
      <c r="S18" s="150"/>
      <c r="T18" s="150"/>
      <c r="U18" s="150"/>
      <c r="V18" s="150"/>
    </row>
    <row r="19" spans="1:22" s="177" customFormat="1" ht="15" customHeight="1" x14ac:dyDescent="0.2">
      <c r="E19" s="151"/>
      <c r="F19" s="151"/>
      <c r="G19" s="151"/>
      <c r="H19" s="321" t="s">
        <v>5</v>
      </c>
      <c r="I19" s="321"/>
      <c r="J19" s="321"/>
      <c r="K19" s="151"/>
      <c r="L19" s="151"/>
      <c r="M19" s="151"/>
      <c r="N19" s="151"/>
      <c r="O19" s="151"/>
      <c r="P19" s="151"/>
      <c r="Q19" s="151"/>
      <c r="R19" s="151"/>
      <c r="S19" s="151"/>
      <c r="T19" s="151"/>
      <c r="U19" s="151"/>
      <c r="V19" s="151"/>
    </row>
    <row r="20" spans="1:22" ht="27.75" x14ac:dyDescent="0.4">
      <c r="A20" s="220"/>
      <c r="K20" s="221"/>
      <c r="T20" s="205"/>
      <c r="U20" s="219"/>
      <c r="V20" s="219"/>
    </row>
    <row r="21" spans="1:22" ht="27.75" customHeight="1" thickBot="1" x14ac:dyDescent="0.3">
      <c r="A21" s="222" t="s">
        <v>292</v>
      </c>
      <c r="B21" s="222"/>
      <c r="D21" s="223"/>
      <c r="E21" s="224"/>
      <c r="F21" s="224"/>
      <c r="G21" s="224"/>
      <c r="H21" s="224"/>
    </row>
    <row r="22" spans="1:22" x14ac:dyDescent="0.25">
      <c r="A22" s="225" t="s">
        <v>474</v>
      </c>
      <c r="B22" s="226">
        <v>817000</v>
      </c>
      <c r="D22" s="220" t="s">
        <v>291</v>
      </c>
      <c r="E22" s="227"/>
      <c r="F22" s="227"/>
    </row>
    <row r="23" spans="1:22" x14ac:dyDescent="0.25">
      <c r="A23" s="228" t="s">
        <v>290</v>
      </c>
      <c r="B23" s="229"/>
      <c r="D23" s="369" t="s">
        <v>289</v>
      </c>
      <c r="E23" s="370"/>
      <c r="F23" s="230">
        <f>SUM(B99:V99)</f>
        <v>7.3342425800149265</v>
      </c>
    </row>
    <row r="24" spans="1:22" x14ac:dyDescent="0.25">
      <c r="A24" s="228" t="s">
        <v>288</v>
      </c>
      <c r="B24" s="229">
        <v>20</v>
      </c>
      <c r="D24" s="369" t="s">
        <v>287</v>
      </c>
      <c r="E24" s="370"/>
      <c r="F24" s="230">
        <f>IF(SUM(B100:V100)=0,"не окупается",SUM(B100:V100))</f>
        <v>17.751212726254593</v>
      </c>
    </row>
    <row r="25" spans="1:22" ht="16.5" thickBot="1" x14ac:dyDescent="0.3">
      <c r="A25" s="231" t="s">
        <v>286</v>
      </c>
      <c r="B25" s="232">
        <v>1</v>
      </c>
      <c r="D25" s="369" t="s">
        <v>475</v>
      </c>
      <c r="E25" s="370"/>
      <c r="F25" s="233">
        <f>V97</f>
        <v>65233.23607442034</v>
      </c>
      <c r="G25" s="221"/>
      <c r="K25" s="234"/>
      <c r="M25" s="235"/>
      <c r="N25" s="235"/>
    </row>
    <row r="26" spans="1:22" x14ac:dyDescent="0.25">
      <c r="A26" s="225" t="s">
        <v>285</v>
      </c>
      <c r="B26" s="236">
        <v>0</v>
      </c>
      <c r="D26" s="369" t="s">
        <v>476</v>
      </c>
      <c r="E26" s="370"/>
      <c r="F26" s="237" t="str">
        <f>IF(F25&gt;0,"да","нет")</f>
        <v>да</v>
      </c>
      <c r="K26" s="234"/>
    </row>
    <row r="27" spans="1:22" x14ac:dyDescent="0.25">
      <c r="A27" s="228" t="s">
        <v>477</v>
      </c>
      <c r="B27" s="238">
        <v>1</v>
      </c>
      <c r="K27" s="234"/>
    </row>
    <row r="28" spans="1:22" x14ac:dyDescent="0.25">
      <c r="A28" s="228" t="s">
        <v>284</v>
      </c>
      <c r="B28" s="238">
        <v>1</v>
      </c>
      <c r="K28" s="234"/>
    </row>
    <row r="29" spans="1:22" x14ac:dyDescent="0.25">
      <c r="A29" s="228" t="s">
        <v>269</v>
      </c>
      <c r="B29" s="238">
        <f>-C71</f>
        <v>235970.77727999998</v>
      </c>
    </row>
    <row r="30" spans="1:22" x14ac:dyDescent="0.25">
      <c r="A30" s="228" t="s">
        <v>283</v>
      </c>
      <c r="B30" s="238">
        <v>1</v>
      </c>
    </row>
    <row r="31" spans="1:22" x14ac:dyDescent="0.25">
      <c r="A31" s="228" t="s">
        <v>282</v>
      </c>
      <c r="B31" s="238">
        <v>1</v>
      </c>
    </row>
    <row r="32" spans="1:22" x14ac:dyDescent="0.25">
      <c r="A32" s="239" t="s">
        <v>478</v>
      </c>
      <c r="B32" s="240">
        <v>2.1999999999999999E-2</v>
      </c>
    </row>
    <row r="33" spans="1:22" ht="16.5" thickBot="1" x14ac:dyDescent="0.3">
      <c r="A33" s="231" t="s">
        <v>262</v>
      </c>
      <c r="B33" s="241">
        <v>0.2</v>
      </c>
    </row>
    <row r="34" spans="1:22" x14ac:dyDescent="0.25">
      <c r="A34" s="225" t="s">
        <v>479</v>
      </c>
      <c r="B34" s="236">
        <v>0</v>
      </c>
    </row>
    <row r="35" spans="1:22" x14ac:dyDescent="0.25">
      <c r="A35" s="228" t="s">
        <v>281</v>
      </c>
      <c r="B35" s="242"/>
    </row>
    <row r="36" spans="1:22" x14ac:dyDescent="0.25">
      <c r="A36" s="239" t="s">
        <v>280</v>
      </c>
      <c r="B36" s="243">
        <v>0</v>
      </c>
    </row>
    <row r="37" spans="1:22" x14ac:dyDescent="0.25">
      <c r="A37" s="239"/>
      <c r="B37" s="243"/>
    </row>
    <row r="38" spans="1:22" x14ac:dyDescent="0.25">
      <c r="A38" s="239" t="s">
        <v>279</v>
      </c>
      <c r="B38" s="244">
        <v>0</v>
      </c>
    </row>
    <row r="39" spans="1:22" x14ac:dyDescent="0.25">
      <c r="A39" s="245" t="s">
        <v>278</v>
      </c>
      <c r="B39" s="246">
        <v>0</v>
      </c>
    </row>
    <row r="40" spans="1:22" x14ac:dyDescent="0.25">
      <c r="A40" s="245" t="s">
        <v>277</v>
      </c>
      <c r="B40" s="246">
        <v>0</v>
      </c>
    </row>
    <row r="41" spans="1:22" x14ac:dyDescent="0.25">
      <c r="A41" s="245" t="s">
        <v>276</v>
      </c>
      <c r="B41" s="246">
        <v>0.1212</v>
      </c>
      <c r="U41" s="247"/>
      <c r="V41" s="247"/>
    </row>
    <row r="42" spans="1:22" x14ac:dyDescent="0.25">
      <c r="A42" s="245" t="s">
        <v>275</v>
      </c>
      <c r="B42" s="246">
        <f>1-B40</f>
        <v>1</v>
      </c>
    </row>
    <row r="43" spans="1:22" ht="16.5" thickBot="1" x14ac:dyDescent="0.3">
      <c r="A43" s="248" t="s">
        <v>480</v>
      </c>
      <c r="B43" s="249">
        <f>B42*B41+B40*B39*(1-B33)</f>
        <v>0.1212</v>
      </c>
    </row>
    <row r="44" spans="1:22" x14ac:dyDescent="0.25">
      <c r="A44" s="250" t="s">
        <v>274</v>
      </c>
      <c r="B44" s="251">
        <v>2024</v>
      </c>
      <c r="C44" s="252">
        <v>2025</v>
      </c>
      <c r="D44" s="252">
        <v>2026</v>
      </c>
      <c r="E44" s="252">
        <v>2027</v>
      </c>
      <c r="F44" s="252">
        <v>2028</v>
      </c>
      <c r="G44" s="252">
        <v>2029</v>
      </c>
      <c r="H44" s="252">
        <v>2030</v>
      </c>
      <c r="I44" s="252">
        <v>2031</v>
      </c>
      <c r="J44" s="252">
        <v>2032</v>
      </c>
      <c r="K44" s="252">
        <v>2033</v>
      </c>
      <c r="L44" s="252">
        <v>2034</v>
      </c>
      <c r="M44" s="252">
        <v>2035</v>
      </c>
      <c r="N44" s="252">
        <v>2036</v>
      </c>
      <c r="O44" s="252">
        <v>2037</v>
      </c>
      <c r="P44" s="252">
        <v>2038</v>
      </c>
      <c r="Q44" s="252">
        <v>2039</v>
      </c>
      <c r="R44" s="252">
        <v>2040</v>
      </c>
      <c r="S44" s="252">
        <v>2041</v>
      </c>
      <c r="T44" s="252">
        <v>2042</v>
      </c>
      <c r="U44" s="252">
        <v>2043</v>
      </c>
      <c r="V44" s="252">
        <v>2044</v>
      </c>
    </row>
    <row r="45" spans="1:22" outlineLevel="1" x14ac:dyDescent="0.25">
      <c r="A45" s="253" t="s">
        <v>273</v>
      </c>
      <c r="B45" s="254">
        <v>4.7E-2</v>
      </c>
      <c r="C45" s="254">
        <v>0.04</v>
      </c>
      <c r="D45" s="254">
        <v>0.04</v>
      </c>
      <c r="E45" s="254">
        <v>0.04</v>
      </c>
      <c r="F45" s="254">
        <v>0.04</v>
      </c>
      <c r="G45" s="254">
        <v>0.04</v>
      </c>
      <c r="H45" s="254">
        <v>0.04</v>
      </c>
      <c r="I45" s="254">
        <v>0.04</v>
      </c>
      <c r="J45" s="254">
        <v>0.04</v>
      </c>
      <c r="K45" s="254">
        <v>0.04</v>
      </c>
      <c r="L45" s="254">
        <v>0.04</v>
      </c>
      <c r="M45" s="254">
        <v>0.04</v>
      </c>
      <c r="N45" s="254">
        <v>0.04</v>
      </c>
      <c r="O45" s="254">
        <v>0.04</v>
      </c>
      <c r="P45" s="254">
        <v>0.04</v>
      </c>
      <c r="Q45" s="254">
        <v>0.04</v>
      </c>
      <c r="R45" s="254">
        <v>0.04</v>
      </c>
      <c r="S45" s="254">
        <v>0.04</v>
      </c>
      <c r="T45" s="254">
        <v>0.04</v>
      </c>
      <c r="U45" s="254">
        <v>0.04</v>
      </c>
      <c r="V45" s="254">
        <v>0.04</v>
      </c>
    </row>
    <row r="46" spans="1:22" outlineLevel="1" x14ac:dyDescent="0.25">
      <c r="A46" s="253" t="s">
        <v>272</v>
      </c>
      <c r="B46" s="254">
        <f>B45</f>
        <v>4.7E-2</v>
      </c>
      <c r="C46" s="254">
        <f t="shared" ref="C46:V46" si="2">(1+B46)*(1+C45)-1</f>
        <v>8.888000000000007E-2</v>
      </c>
      <c r="D46" s="254">
        <f>(1+C46)*(1+D45)-1</f>
        <v>0.1324352000000002</v>
      </c>
      <c r="E46" s="254">
        <f>(1+D46)*(1+E45)-1</f>
        <v>0.17773260800000035</v>
      </c>
      <c r="F46" s="254">
        <f t="shared" si="2"/>
        <v>0.2248419123200005</v>
      </c>
      <c r="G46" s="254">
        <f t="shared" si="2"/>
        <v>0.27383558881280057</v>
      </c>
      <c r="H46" s="254">
        <f t="shared" si="2"/>
        <v>0.32478901236531255</v>
      </c>
      <c r="I46" s="254">
        <f t="shared" si="2"/>
        <v>0.37778057285992506</v>
      </c>
      <c r="J46" s="254">
        <f t="shared" si="2"/>
        <v>0.43289179577432213</v>
      </c>
      <c r="K46" s="254">
        <f t="shared" si="2"/>
        <v>0.49020746760529499</v>
      </c>
      <c r="L46" s="254">
        <f t="shared" si="2"/>
        <v>0.5498157663095069</v>
      </c>
      <c r="M46" s="254">
        <f t="shared" si="2"/>
        <v>0.61180839696188727</v>
      </c>
      <c r="N46" s="254">
        <f t="shared" si="2"/>
        <v>0.67628073284036283</v>
      </c>
      <c r="O46" s="254">
        <f t="shared" si="2"/>
        <v>0.74333196215397734</v>
      </c>
      <c r="P46" s="254">
        <f t="shared" si="2"/>
        <v>0.81306524064013641</v>
      </c>
      <c r="Q46" s="254">
        <f t="shared" si="2"/>
        <v>0.88558785026574194</v>
      </c>
      <c r="R46" s="254">
        <f t="shared" si="2"/>
        <v>0.96101136427637179</v>
      </c>
      <c r="S46" s="254">
        <f t="shared" si="2"/>
        <v>1.0394518188474269</v>
      </c>
      <c r="T46" s="254">
        <f>(1+S46)*(1+T45)-1</f>
        <v>1.1210298916013239</v>
      </c>
      <c r="U46" s="254">
        <f t="shared" si="2"/>
        <v>1.2058710872653768</v>
      </c>
      <c r="V46" s="254">
        <f t="shared" si="2"/>
        <v>1.2941059307559919</v>
      </c>
    </row>
    <row r="47" spans="1:22" s="294" customFormat="1" ht="44.25" customHeight="1" thickBot="1" x14ac:dyDescent="0.3">
      <c r="A47" s="292" t="s">
        <v>481</v>
      </c>
      <c r="B47" s="293"/>
      <c r="C47" s="293">
        <f>C49</f>
        <v>0</v>
      </c>
      <c r="D47" s="293">
        <f>D49</f>
        <v>306354.31539930322</v>
      </c>
      <c r="E47" s="293">
        <f t="shared" ref="E47:G47" si="3">E49</f>
        <v>1040011.5512451951</v>
      </c>
      <c r="F47" s="293">
        <f t="shared" si="3"/>
        <v>509183.39459861687</v>
      </c>
      <c r="G47" s="293">
        <f t="shared" si="3"/>
        <v>526235.02003356151</v>
      </c>
      <c r="H47" s="293">
        <f>H49</f>
        <v>550439.29176466295</v>
      </c>
      <c r="I47" s="293">
        <f t="shared" ref="I47:V47" si="4">I49</f>
        <v>569210.34778195946</v>
      </c>
      <c r="J47" s="293">
        <f t="shared" si="4"/>
        <v>573536.65892273851</v>
      </c>
      <c r="K47" s="293">
        <f t="shared" si="4"/>
        <v>593323.27954083891</v>
      </c>
      <c r="L47" s="293">
        <f t="shared" si="4"/>
        <v>617138.48766627733</v>
      </c>
      <c r="M47" s="293">
        <f t="shared" si="4"/>
        <v>638742.02952807839</v>
      </c>
      <c r="N47" s="293">
        <f t="shared" si="4"/>
        <v>660575.96668900258</v>
      </c>
      <c r="O47" s="293">
        <f t="shared" si="4"/>
        <v>614319.10301896767</v>
      </c>
      <c r="P47" s="293">
        <f t="shared" si="4"/>
        <v>708527.49988174217</v>
      </c>
      <c r="Q47" s="293">
        <f t="shared" si="4"/>
        <v>741521.37210125919</v>
      </c>
      <c r="R47" s="293">
        <f t="shared" si="4"/>
        <v>760376.15295087988</v>
      </c>
      <c r="S47" s="293">
        <f t="shared" si="4"/>
        <v>786345.89797982317</v>
      </c>
      <c r="T47" s="293">
        <f t="shared" si="4"/>
        <v>816646.83991224645</v>
      </c>
      <c r="U47" s="293">
        <f t="shared" si="4"/>
        <v>846870.10659144551</v>
      </c>
      <c r="V47" s="293">
        <f t="shared" si="4"/>
        <v>877656.94783432514</v>
      </c>
    </row>
    <row r="48" spans="1:22" s="218" customFormat="1" x14ac:dyDescent="0.25"/>
    <row r="49" spans="1:22" s="218" customFormat="1" x14ac:dyDescent="0.25">
      <c r="A49" s="282" t="s">
        <v>560</v>
      </c>
      <c r="C49" s="299">
        <f>SUM(C50:C56)</f>
        <v>0</v>
      </c>
      <c r="D49" s="299">
        <f t="shared" ref="D49:V49" si="5">SUM(D50:D56)</f>
        <v>306354.31539930322</v>
      </c>
      <c r="E49" s="299">
        <f t="shared" si="5"/>
        <v>1040011.5512451951</v>
      </c>
      <c r="F49" s="299">
        <f t="shared" si="5"/>
        <v>509183.39459861687</v>
      </c>
      <c r="G49" s="299">
        <f t="shared" si="5"/>
        <v>526235.02003356151</v>
      </c>
      <c r="H49" s="299">
        <f t="shared" si="5"/>
        <v>550439.29176466295</v>
      </c>
      <c r="I49" s="299">
        <f t="shared" si="5"/>
        <v>569210.34778195946</v>
      </c>
      <c r="J49" s="299">
        <f t="shared" si="5"/>
        <v>573536.65892273851</v>
      </c>
      <c r="K49" s="299">
        <f t="shared" si="5"/>
        <v>593323.27954083891</v>
      </c>
      <c r="L49" s="299">
        <f t="shared" si="5"/>
        <v>617138.48766627733</v>
      </c>
      <c r="M49" s="299">
        <f t="shared" si="5"/>
        <v>638742.02952807839</v>
      </c>
      <c r="N49" s="299">
        <f t="shared" si="5"/>
        <v>660575.96668900258</v>
      </c>
      <c r="O49" s="299">
        <f t="shared" si="5"/>
        <v>614319.10301896767</v>
      </c>
      <c r="P49" s="299">
        <f t="shared" si="5"/>
        <v>708527.49988174217</v>
      </c>
      <c r="Q49" s="299">
        <f t="shared" si="5"/>
        <v>741521.37210125919</v>
      </c>
      <c r="R49" s="299">
        <f t="shared" si="5"/>
        <v>760376.15295087988</v>
      </c>
      <c r="S49" s="299">
        <f t="shared" si="5"/>
        <v>786345.89797982317</v>
      </c>
      <c r="T49" s="299">
        <f t="shared" si="5"/>
        <v>816646.83991224645</v>
      </c>
      <c r="U49" s="299">
        <f t="shared" si="5"/>
        <v>846870.10659144551</v>
      </c>
      <c r="V49" s="299">
        <f t="shared" si="5"/>
        <v>877656.94783432514</v>
      </c>
    </row>
    <row r="50" spans="1:22" s="218" customFormat="1" x14ac:dyDescent="0.25">
      <c r="A50" s="283" t="s">
        <v>561</v>
      </c>
      <c r="C50" s="300"/>
      <c r="D50" s="300">
        <v>178984.62577228877</v>
      </c>
      <c r="E50" s="300">
        <f>186144.01080318+172100.6</f>
        <v>358244.61080318002</v>
      </c>
      <c r="F50" s="300">
        <v>193589.77123530759</v>
      </c>
      <c r="G50" s="300">
        <v>201333.36208471988</v>
      </c>
      <c r="H50" s="300">
        <f>G50*1.04</f>
        <v>209386.69656810869</v>
      </c>
      <c r="I50" s="300">
        <f t="shared" ref="I50:V50" si="6">H50*1.04</f>
        <v>217762.16443083304</v>
      </c>
      <c r="J50" s="300">
        <f t="shared" si="6"/>
        <v>226472.65100806637</v>
      </c>
      <c r="K50" s="300">
        <f t="shared" si="6"/>
        <v>235531.55704838905</v>
      </c>
      <c r="L50" s="300">
        <f t="shared" si="6"/>
        <v>244952.81933032462</v>
      </c>
      <c r="M50" s="300">
        <f t="shared" si="6"/>
        <v>254750.93210353761</v>
      </c>
      <c r="N50" s="300">
        <f t="shared" si="6"/>
        <v>264940.96938767913</v>
      </c>
      <c r="O50" s="300">
        <f t="shared" si="6"/>
        <v>275538.60816318629</v>
      </c>
      <c r="P50" s="300">
        <f t="shared" si="6"/>
        <v>286560.15248971374</v>
      </c>
      <c r="Q50" s="300">
        <f t="shared" si="6"/>
        <v>298022.55858930229</v>
      </c>
      <c r="R50" s="300">
        <f t="shared" si="6"/>
        <v>309943.46093287441</v>
      </c>
      <c r="S50" s="300">
        <f t="shared" si="6"/>
        <v>322341.1993701894</v>
      </c>
      <c r="T50" s="300">
        <f t="shared" si="6"/>
        <v>335234.84734499699</v>
      </c>
      <c r="U50" s="300">
        <f t="shared" si="6"/>
        <v>348644.24123879691</v>
      </c>
      <c r="V50" s="300">
        <f t="shared" si="6"/>
        <v>362590.0108883488</v>
      </c>
    </row>
    <row r="51" spans="1:22" s="218" customFormat="1" x14ac:dyDescent="0.25">
      <c r="A51" s="284" t="s">
        <v>264</v>
      </c>
      <c r="C51" s="300"/>
      <c r="D51" s="300">
        <v>40850</v>
      </c>
      <c r="E51" s="300">
        <f>40850*2</f>
        <v>81700</v>
      </c>
      <c r="F51" s="300">
        <v>40850</v>
      </c>
      <c r="G51" s="300">
        <v>40850</v>
      </c>
      <c r="H51" s="300">
        <v>40850</v>
      </c>
      <c r="I51" s="300">
        <v>40850</v>
      </c>
      <c r="J51" s="300">
        <v>40850</v>
      </c>
      <c r="K51" s="300">
        <v>40850</v>
      </c>
      <c r="L51" s="300">
        <v>40850</v>
      </c>
      <c r="M51" s="300">
        <v>40850</v>
      </c>
      <c r="N51" s="300">
        <v>40850</v>
      </c>
      <c r="O51" s="300">
        <v>40850</v>
      </c>
      <c r="P51" s="300">
        <v>40850</v>
      </c>
      <c r="Q51" s="300">
        <v>40850</v>
      </c>
      <c r="R51" s="300">
        <v>40850</v>
      </c>
      <c r="S51" s="300">
        <v>40850</v>
      </c>
      <c r="T51" s="300">
        <v>40850</v>
      </c>
      <c r="U51" s="300">
        <v>40850</v>
      </c>
      <c r="V51" s="300">
        <v>40850</v>
      </c>
    </row>
    <row r="52" spans="1:22" s="218" customFormat="1" x14ac:dyDescent="0.25">
      <c r="A52" s="284" t="s">
        <v>478</v>
      </c>
      <c r="C52" s="300"/>
      <c r="D52" s="300">
        <v>16625.95</v>
      </c>
      <c r="E52" s="300">
        <f>15727.25+17075.3</f>
        <v>32802.550000000003</v>
      </c>
      <c r="F52" s="300">
        <v>14828.549999999997</v>
      </c>
      <c r="G52" s="300">
        <v>13929.85</v>
      </c>
      <c r="H52" s="300">
        <v>13031.150000000001</v>
      </c>
      <c r="I52" s="300">
        <v>12132.449999999997</v>
      </c>
      <c r="J52" s="300">
        <v>11233.749999999998</v>
      </c>
      <c r="K52" s="300">
        <v>10335.049999999999</v>
      </c>
      <c r="L52" s="300">
        <v>9436.3499999999985</v>
      </c>
      <c r="M52" s="300">
        <v>8537.6499999999978</v>
      </c>
      <c r="N52" s="300">
        <v>7638.949999999998</v>
      </c>
      <c r="O52" s="300">
        <v>6740.2499999999973</v>
      </c>
      <c r="P52" s="300">
        <v>5841.5499999999984</v>
      </c>
      <c r="Q52" s="300">
        <v>4942.8499999999976</v>
      </c>
      <c r="R52" s="300">
        <v>4044.1499999999965</v>
      </c>
      <c r="S52" s="300">
        <v>3145.4499999999966</v>
      </c>
      <c r="T52" s="300">
        <v>2246.7499999999959</v>
      </c>
      <c r="U52" s="300">
        <v>1348.0499999999959</v>
      </c>
      <c r="V52" s="300">
        <v>449.34999999999769</v>
      </c>
    </row>
    <row r="53" spans="1:22" s="218" customFormat="1" x14ac:dyDescent="0.25">
      <c r="A53" s="284" t="s">
        <v>262</v>
      </c>
      <c r="C53" s="300"/>
      <c r="D53" s="300">
        <v>0</v>
      </c>
      <c r="E53" s="300">
        <v>0</v>
      </c>
      <c r="F53" s="300">
        <v>29172.147051060645</v>
      </c>
      <c r="G53" s="300">
        <v>30307.055553103077</v>
      </c>
      <c r="H53" s="287">
        <v>37613.870755949931</v>
      </c>
      <c r="I53" s="287">
        <v>39080.451916387923</v>
      </c>
      <c r="J53" s="287">
        <v>26097.760592567782</v>
      </c>
      <c r="K53" s="287">
        <v>27119.106026928523</v>
      </c>
      <c r="L53" s="287">
        <v>31228.33126210553</v>
      </c>
      <c r="M53" s="287">
        <v>32452.382660351603</v>
      </c>
      <c r="N53" s="287">
        <v>33085.880138004643</v>
      </c>
      <c r="O53" s="287">
        <v>-31971.381263708488</v>
      </c>
      <c r="P53" s="287">
        <v>35871.723716234454</v>
      </c>
      <c r="Q53" s="287">
        <v>44504.166307024054</v>
      </c>
      <c r="R53" s="287">
        <v>38723.247878895781</v>
      </c>
      <c r="S53" s="287">
        <v>38733.023709202178</v>
      </c>
      <c r="T53" s="287">
        <v>41842.868384456197</v>
      </c>
      <c r="U53" s="287">
        <v>43812.860817652807</v>
      </c>
      <c r="V53" s="287">
        <v>45211.080087712908</v>
      </c>
    </row>
    <row r="54" spans="1:22" s="218" customFormat="1" x14ac:dyDescent="0.25">
      <c r="A54" s="284" t="s">
        <v>562</v>
      </c>
      <c r="C54" s="300"/>
      <c r="D54" s="300">
        <v>21368.891307014437</v>
      </c>
      <c r="E54" s="300">
        <f>22063.760059295+20680.01</f>
        <v>42743.770059294999</v>
      </c>
      <c r="F54" s="300">
        <v>24246.828314219856</v>
      </c>
      <c r="G54" s="300">
        <v>25058.810477788647</v>
      </c>
      <c r="H54" s="300">
        <f>(H50+H51+H52+H53+H55+H56)*5%</f>
        <v>26211.394845936331</v>
      </c>
      <c r="I54" s="300">
        <f t="shared" ref="I54:V54" si="7">(I50+I51+I52+I53+I55+I56)*5%</f>
        <v>27105.254656283785</v>
      </c>
      <c r="J54" s="300">
        <f t="shared" si="7"/>
        <v>27311.269472511358</v>
      </c>
      <c r="K54" s="300">
        <f t="shared" si="7"/>
        <v>28253.48950194471</v>
      </c>
      <c r="L54" s="300">
        <f t="shared" si="7"/>
        <v>29387.547031727492</v>
      </c>
      <c r="M54" s="300">
        <f t="shared" si="7"/>
        <v>30416.287120384684</v>
      </c>
      <c r="N54" s="300">
        <f t="shared" si="7"/>
        <v>31455.998413762027</v>
      </c>
      <c r="O54" s="300">
        <f t="shared" si="7"/>
        <v>29253.290619950843</v>
      </c>
      <c r="P54" s="300">
        <f t="shared" si="7"/>
        <v>33739.404756273441</v>
      </c>
      <c r="Q54" s="300">
        <f t="shared" si="7"/>
        <v>35310.541528631387</v>
      </c>
      <c r="R54" s="300">
        <f t="shared" si="7"/>
        <v>36208.388235756189</v>
      </c>
      <c r="S54" s="300">
        <f t="shared" si="7"/>
        <v>37445.042760943958</v>
      </c>
      <c r="T54" s="300">
        <f t="shared" si="7"/>
        <v>38887.944757726022</v>
      </c>
      <c r="U54" s="300">
        <f t="shared" si="7"/>
        <v>40327.147932925982</v>
      </c>
      <c r="V54" s="300">
        <f t="shared" si="7"/>
        <v>41793.187992110717</v>
      </c>
    </row>
    <row r="55" spans="1:22" s="218" customFormat="1" x14ac:dyDescent="0.25">
      <c r="A55" s="284" t="s">
        <v>568</v>
      </c>
      <c r="C55" s="300">
        <v>0</v>
      </c>
      <c r="D55" s="300">
        <v>0</v>
      </c>
      <c r="E55" s="300">
        <f>148088.09812992+136915.77+142392.4</f>
        <v>427396.26812992</v>
      </c>
      <c r="F55" s="300">
        <v>154011.62205511681</v>
      </c>
      <c r="G55" s="300">
        <v>160172.0869373215</v>
      </c>
      <c r="H55" s="300">
        <f>G55*1.04</f>
        <v>166578.97041481436</v>
      </c>
      <c r="I55" s="300">
        <f t="shared" ref="I55:T56" si="8">H55*1.04</f>
        <v>173242.12923140696</v>
      </c>
      <c r="J55" s="300">
        <f t="shared" si="8"/>
        <v>180171.81440066325</v>
      </c>
      <c r="K55" s="300">
        <f t="shared" si="8"/>
        <v>187378.68697668979</v>
      </c>
      <c r="L55" s="300">
        <f t="shared" si="8"/>
        <v>194873.83445575737</v>
      </c>
      <c r="M55" s="300">
        <f t="shared" si="8"/>
        <v>202668.78783398768</v>
      </c>
      <c r="N55" s="300">
        <f t="shared" si="8"/>
        <v>210775.53934734719</v>
      </c>
      <c r="O55" s="300">
        <f t="shared" si="8"/>
        <v>219206.56092124109</v>
      </c>
      <c r="P55" s="300">
        <f t="shared" si="8"/>
        <v>227974.82335809074</v>
      </c>
      <c r="Q55" s="300">
        <f t="shared" si="8"/>
        <v>237093.81629241438</v>
      </c>
      <c r="R55" s="300">
        <f t="shared" si="8"/>
        <v>246577.56894411097</v>
      </c>
      <c r="S55" s="300">
        <f t="shared" si="8"/>
        <v>256440.67170187543</v>
      </c>
      <c r="T55" s="300">
        <f t="shared" si="8"/>
        <v>266698.29856995045</v>
      </c>
      <c r="U55" s="300">
        <f t="shared" ref="U55:V55" si="9">T55*1.04</f>
        <v>277366.23051274847</v>
      </c>
      <c r="V55" s="300">
        <f t="shared" si="9"/>
        <v>288460.87973325839</v>
      </c>
    </row>
    <row r="56" spans="1:22" s="218" customFormat="1" ht="16.5" thickBot="1" x14ac:dyDescent="0.3">
      <c r="A56" s="283" t="s">
        <v>563</v>
      </c>
      <c r="C56" s="303"/>
      <c r="D56" s="303">
        <v>48524.848319999997</v>
      </c>
      <c r="E56" s="303">
        <f>50465.8422528+46658.51</f>
        <v>97124.352252800003</v>
      </c>
      <c r="F56" s="303">
        <v>52484.475942912009</v>
      </c>
      <c r="G56" s="303">
        <v>54583.854980628486</v>
      </c>
      <c r="H56" s="303">
        <f>G56*1.04</f>
        <v>56767.209179853628</v>
      </c>
      <c r="I56" s="303">
        <f t="shared" si="8"/>
        <v>59037.897547047774</v>
      </c>
      <c r="J56" s="303">
        <f t="shared" si="8"/>
        <v>61399.413448929685</v>
      </c>
      <c r="K56" s="303">
        <f t="shared" si="8"/>
        <v>63855.389986886876</v>
      </c>
      <c r="L56" s="303">
        <f t="shared" si="8"/>
        <v>66409.605586362348</v>
      </c>
      <c r="M56" s="303">
        <f t="shared" si="8"/>
        <v>69065.989809816849</v>
      </c>
      <c r="N56" s="303">
        <f t="shared" si="8"/>
        <v>71828.629402209524</v>
      </c>
      <c r="O56" s="303">
        <f t="shared" si="8"/>
        <v>74701.774578297904</v>
      </c>
      <c r="P56" s="303">
        <f t="shared" si="8"/>
        <v>77689.845561429829</v>
      </c>
      <c r="Q56" s="303">
        <f t="shared" si="8"/>
        <v>80797.439383887031</v>
      </c>
      <c r="R56" s="303">
        <f t="shared" si="8"/>
        <v>84029.336959242515</v>
      </c>
      <c r="S56" s="303">
        <f t="shared" si="8"/>
        <v>87390.510437612218</v>
      </c>
      <c r="T56" s="303">
        <f t="shared" si="8"/>
        <v>90886.130855116717</v>
      </c>
      <c r="U56" s="303">
        <f t="shared" ref="U56:V56" si="10">T56*1.04</f>
        <v>94521.576089321388</v>
      </c>
      <c r="V56" s="303">
        <f t="shared" si="10"/>
        <v>98302.439132894244</v>
      </c>
    </row>
    <row r="57" spans="1:22" s="218" customFormat="1" x14ac:dyDescent="0.25">
      <c r="A57" s="306" t="s">
        <v>564</v>
      </c>
      <c r="B57" s="307"/>
      <c r="C57" s="308">
        <f>SUM(C58:C62)</f>
        <v>253046.07727999997</v>
      </c>
      <c r="D57" s="308">
        <f t="shared" ref="D57:V57" si="11">SUM(D58:D62)</f>
        <v>262035.98219200002</v>
      </c>
      <c r="E57" s="308">
        <f t="shared" si="11"/>
        <v>495095.68347968004</v>
      </c>
      <c r="F57" s="308">
        <f t="shared" si="11"/>
        <v>280264.04081886722</v>
      </c>
      <c r="G57" s="308">
        <f t="shared" si="11"/>
        <v>289982.7604516219</v>
      </c>
      <c r="H57" s="308">
        <f t="shared" si="11"/>
        <v>300126.17686968681</v>
      </c>
      <c r="I57" s="308">
        <f t="shared" si="11"/>
        <v>310711.27794447431</v>
      </c>
      <c r="J57" s="308">
        <f t="shared" si="11"/>
        <v>321755.7310622533</v>
      </c>
      <c r="K57" s="308">
        <f t="shared" si="11"/>
        <v>333277.91030474345</v>
      </c>
      <c r="L57" s="308">
        <f t="shared" si="11"/>
        <v>345296.92471693316</v>
      </c>
      <c r="M57" s="308">
        <f t="shared" si="11"/>
        <v>357832.64770561049</v>
      </c>
      <c r="N57" s="308">
        <f t="shared" si="11"/>
        <v>370905.74761383492</v>
      </c>
      <c r="O57" s="308">
        <f t="shared" si="11"/>
        <v>384537.71951838839</v>
      </c>
      <c r="P57" s="308">
        <f t="shared" si="11"/>
        <v>398750.91829912388</v>
      </c>
      <c r="Q57" s="308">
        <f t="shared" si="11"/>
        <v>413568.59303108888</v>
      </c>
      <c r="R57" s="308">
        <f t="shared" si="11"/>
        <v>429014.92275233241</v>
      </c>
      <c r="S57" s="308">
        <f t="shared" si="11"/>
        <v>445115.05366242578</v>
      </c>
      <c r="T57" s="308">
        <f t="shared" si="11"/>
        <v>461895.13780892285</v>
      </c>
      <c r="U57" s="308">
        <f t="shared" si="11"/>
        <v>479382.37332127977</v>
      </c>
      <c r="V57" s="309">
        <f t="shared" si="11"/>
        <v>497605.0462541309</v>
      </c>
    </row>
    <row r="58" spans="1:22" s="218" customFormat="1" x14ac:dyDescent="0.25">
      <c r="A58" s="283" t="s">
        <v>565</v>
      </c>
      <c r="B58" s="255"/>
      <c r="C58" s="300">
        <f>276538.49808-224142</f>
        <v>52396.49807999999</v>
      </c>
      <c r="D58" s="300">
        <v>54492.781823999998</v>
      </c>
      <c r="E58" s="300">
        <f>56672.49309696+224142</f>
        <v>280814.49309696001</v>
      </c>
      <c r="F58" s="300">
        <v>58939.392820838402</v>
      </c>
      <c r="G58" s="300">
        <v>61296.968533671934</v>
      </c>
      <c r="H58" s="300">
        <f>G58*1.04</f>
        <v>63748.847275018816</v>
      </c>
      <c r="I58" s="300">
        <f t="shared" ref="I58:V58" si="12">H58*1.04</f>
        <v>66298.801166019577</v>
      </c>
      <c r="J58" s="300">
        <f t="shared" si="12"/>
        <v>68950.753212660362</v>
      </c>
      <c r="K58" s="300">
        <f t="shared" si="12"/>
        <v>71708.783341166782</v>
      </c>
      <c r="L58" s="300">
        <f t="shared" si="12"/>
        <v>74577.134674813453</v>
      </c>
      <c r="M58" s="300">
        <f>L58*1.04</f>
        <v>77560.220061805987</v>
      </c>
      <c r="N58" s="300">
        <f>L58*1.04*1.04</f>
        <v>80662.628864278231</v>
      </c>
      <c r="O58" s="300">
        <f>N58*1.04</f>
        <v>83889.134018849363</v>
      </c>
      <c r="P58" s="300">
        <f t="shared" si="12"/>
        <v>87244.699379603335</v>
      </c>
      <c r="Q58" s="300">
        <f t="shared" si="12"/>
        <v>90734.487354787474</v>
      </c>
      <c r="R58" s="300">
        <f t="shared" si="12"/>
        <v>94363.866848978971</v>
      </c>
      <c r="S58" s="300">
        <f t="shared" si="12"/>
        <v>98138.421522938137</v>
      </c>
      <c r="T58" s="300">
        <f t="shared" si="12"/>
        <v>102063.95838385567</v>
      </c>
      <c r="U58" s="300">
        <f t="shared" si="12"/>
        <v>106146.5167192099</v>
      </c>
      <c r="V58" s="310">
        <f t="shared" si="12"/>
        <v>110392.3773879783</v>
      </c>
    </row>
    <row r="59" spans="1:22" s="218" customFormat="1" x14ac:dyDescent="0.25">
      <c r="A59" s="284" t="s">
        <v>478</v>
      </c>
      <c r="B59" s="255"/>
      <c r="C59" s="300">
        <v>17075.300000000003</v>
      </c>
      <c r="D59" s="300">
        <v>16625.95</v>
      </c>
      <c r="E59" s="300">
        <v>15727.250000000002</v>
      </c>
      <c r="F59" s="300">
        <v>14828.549999999997</v>
      </c>
      <c r="G59" s="300">
        <v>13929.85</v>
      </c>
      <c r="H59" s="300">
        <v>13031.150000000001</v>
      </c>
      <c r="I59" s="300">
        <v>12132.449999999997</v>
      </c>
      <c r="J59" s="300">
        <v>11233.749999999998</v>
      </c>
      <c r="K59" s="300">
        <v>10335.049999999999</v>
      </c>
      <c r="L59" s="300">
        <v>9436.3499999999985</v>
      </c>
      <c r="M59" s="300">
        <v>8537.6499999999978</v>
      </c>
      <c r="N59" s="300">
        <v>7638.949999999998</v>
      </c>
      <c r="O59" s="300">
        <v>6740.2499999999973</v>
      </c>
      <c r="P59" s="300">
        <v>5841.5499999999984</v>
      </c>
      <c r="Q59" s="300">
        <v>4942.8499999999976</v>
      </c>
      <c r="R59" s="300">
        <v>4044.1499999999965</v>
      </c>
      <c r="S59" s="300">
        <v>3145.4499999999966</v>
      </c>
      <c r="T59" s="300">
        <v>2246.7499999999959</v>
      </c>
      <c r="U59" s="300">
        <v>1348.0499999999959</v>
      </c>
      <c r="V59" s="310">
        <v>449.34999999999769</v>
      </c>
    </row>
    <row r="60" spans="1:22" s="218" customFormat="1" x14ac:dyDescent="0.25">
      <c r="A60" s="284" t="s">
        <v>262</v>
      </c>
      <c r="B60" s="255"/>
      <c r="C60" s="300">
        <v>0</v>
      </c>
      <c r="D60" s="300">
        <v>0</v>
      </c>
      <c r="E60" s="300">
        <v>0</v>
      </c>
      <c r="F60" s="300">
        <v>0</v>
      </c>
      <c r="G60" s="300">
        <v>0</v>
      </c>
      <c r="H60" s="300">
        <v>0</v>
      </c>
      <c r="I60" s="300">
        <v>0</v>
      </c>
      <c r="J60" s="300">
        <v>0</v>
      </c>
      <c r="K60" s="300">
        <v>0</v>
      </c>
      <c r="L60" s="300">
        <v>0</v>
      </c>
      <c r="M60" s="300">
        <v>0</v>
      </c>
      <c r="N60" s="300">
        <v>0</v>
      </c>
      <c r="O60" s="300">
        <v>0</v>
      </c>
      <c r="P60" s="300">
        <v>0</v>
      </c>
      <c r="Q60" s="300">
        <v>0</v>
      </c>
      <c r="R60" s="300">
        <v>0</v>
      </c>
      <c r="S60" s="300">
        <v>0</v>
      </c>
      <c r="T60" s="300">
        <v>0</v>
      </c>
      <c r="U60" s="300">
        <v>0</v>
      </c>
      <c r="V60" s="310">
        <v>0</v>
      </c>
    </row>
    <row r="61" spans="1:22" x14ac:dyDescent="0.25">
      <c r="A61" s="284" t="s">
        <v>563</v>
      </c>
      <c r="B61" s="234"/>
      <c r="C61" s="300">
        <v>46658.507999999994</v>
      </c>
      <c r="D61" s="301">
        <v>48524.848319999997</v>
      </c>
      <c r="E61" s="301">
        <v>50465.842252800001</v>
      </c>
      <c r="F61" s="301">
        <v>52484.475942912009</v>
      </c>
      <c r="G61" s="301">
        <v>54583.854980628486</v>
      </c>
      <c r="H61" s="302">
        <f>G61*1.04</f>
        <v>56767.209179853628</v>
      </c>
      <c r="I61" s="302">
        <f t="shared" ref="I61:V61" si="13">H61*1.04</f>
        <v>59037.897547047774</v>
      </c>
      <c r="J61" s="302">
        <f t="shared" si="13"/>
        <v>61399.413448929685</v>
      </c>
      <c r="K61" s="302">
        <f t="shared" si="13"/>
        <v>63855.389986886876</v>
      </c>
      <c r="L61" s="302">
        <f t="shared" si="13"/>
        <v>66409.605586362348</v>
      </c>
      <c r="M61" s="302">
        <f t="shared" si="13"/>
        <v>69065.989809816849</v>
      </c>
      <c r="N61" s="302">
        <f t="shared" si="13"/>
        <v>71828.629402209524</v>
      </c>
      <c r="O61" s="302">
        <f t="shared" si="13"/>
        <v>74701.774578297904</v>
      </c>
      <c r="P61" s="302">
        <f t="shared" si="13"/>
        <v>77689.845561429829</v>
      </c>
      <c r="Q61" s="302">
        <f t="shared" si="13"/>
        <v>80797.439383887031</v>
      </c>
      <c r="R61" s="302">
        <f t="shared" si="13"/>
        <v>84029.336959242515</v>
      </c>
      <c r="S61" s="302">
        <f t="shared" si="13"/>
        <v>87390.510437612218</v>
      </c>
      <c r="T61" s="302">
        <f t="shared" si="13"/>
        <v>90886.130855116717</v>
      </c>
      <c r="U61" s="302">
        <f t="shared" si="13"/>
        <v>94521.576089321388</v>
      </c>
      <c r="V61" s="311">
        <f t="shared" si="13"/>
        <v>98302.439132894244</v>
      </c>
    </row>
    <row r="62" spans="1:22" ht="16.5" thickBot="1" x14ac:dyDescent="0.3">
      <c r="A62" s="285" t="s">
        <v>566</v>
      </c>
      <c r="B62" s="312"/>
      <c r="C62" s="313">
        <v>136915.77119999999</v>
      </c>
      <c r="D62" s="314">
        <v>142392.40204800002</v>
      </c>
      <c r="E62" s="314">
        <v>148088.09812992002</v>
      </c>
      <c r="F62" s="314">
        <v>154011.62205511681</v>
      </c>
      <c r="G62" s="314">
        <v>160172.0869373215</v>
      </c>
      <c r="H62" s="315">
        <f>G62*1.04</f>
        <v>166578.97041481436</v>
      </c>
      <c r="I62" s="315">
        <f t="shared" ref="I62:V62" si="14">H62*1.04</f>
        <v>173242.12923140696</v>
      </c>
      <c r="J62" s="315">
        <f t="shared" si="14"/>
        <v>180171.81440066325</v>
      </c>
      <c r="K62" s="315">
        <f t="shared" si="14"/>
        <v>187378.68697668979</v>
      </c>
      <c r="L62" s="315">
        <f t="shared" si="14"/>
        <v>194873.83445575737</v>
      </c>
      <c r="M62" s="315">
        <f t="shared" si="14"/>
        <v>202668.78783398768</v>
      </c>
      <c r="N62" s="315">
        <f t="shared" si="14"/>
        <v>210775.53934734719</v>
      </c>
      <c r="O62" s="315">
        <f t="shared" si="14"/>
        <v>219206.56092124109</v>
      </c>
      <c r="P62" s="315">
        <f t="shared" si="14"/>
        <v>227974.82335809074</v>
      </c>
      <c r="Q62" s="315">
        <f t="shared" si="14"/>
        <v>237093.81629241438</v>
      </c>
      <c r="R62" s="315">
        <f t="shared" si="14"/>
        <v>246577.56894411097</v>
      </c>
      <c r="S62" s="315">
        <f t="shared" si="14"/>
        <v>256440.67170187543</v>
      </c>
      <c r="T62" s="315">
        <f t="shared" si="14"/>
        <v>266698.29856995045</v>
      </c>
      <c r="U62" s="315">
        <f t="shared" si="14"/>
        <v>277366.23051274847</v>
      </c>
      <c r="V62" s="316">
        <f t="shared" si="14"/>
        <v>288460.87973325839</v>
      </c>
    </row>
    <row r="63" spans="1:22" x14ac:dyDescent="0.25">
      <c r="A63" s="286"/>
      <c r="C63" s="304"/>
      <c r="D63" s="304"/>
      <c r="E63" s="304"/>
      <c r="F63" s="304"/>
      <c r="G63" s="304"/>
      <c r="H63" s="305"/>
      <c r="I63" s="305"/>
      <c r="J63" s="305"/>
      <c r="K63" s="305"/>
      <c r="L63" s="305"/>
      <c r="M63" s="305"/>
      <c r="N63" s="305"/>
      <c r="O63" s="305"/>
      <c r="P63" s="305"/>
      <c r="Q63" s="305"/>
      <c r="R63" s="305"/>
      <c r="S63" s="305"/>
      <c r="T63" s="305"/>
      <c r="U63" s="305"/>
      <c r="V63" s="305"/>
    </row>
    <row r="64" spans="1:22" ht="21" customHeight="1" x14ac:dyDescent="0.25">
      <c r="A64" s="284" t="s">
        <v>567</v>
      </c>
      <c r="C64" s="300">
        <v>0</v>
      </c>
      <c r="D64" s="300">
        <f>D81</f>
        <v>693.66664146063852</v>
      </c>
      <c r="E64" s="300">
        <f t="shared" ref="E64:V64" si="15">E81</f>
        <v>100813.17355310303</v>
      </c>
      <c r="F64" s="300">
        <f t="shared" si="15"/>
        <v>37613.870755949931</v>
      </c>
      <c r="G64" s="300">
        <f t="shared" si="15"/>
        <v>39080.451916387923</v>
      </c>
      <c r="H64" s="300">
        <f t="shared" si="15"/>
        <v>41892.622978995234</v>
      </c>
      <c r="I64" s="300">
        <f t="shared" si="15"/>
        <v>43529.81396749703</v>
      </c>
      <c r="J64" s="300">
        <f t="shared" si="15"/>
        <v>42186.185572097049</v>
      </c>
      <c r="K64" s="300">
        <f t="shared" si="15"/>
        <v>43839.073847219093</v>
      </c>
      <c r="L64" s="300">
        <f t="shared" si="15"/>
        <v>46198.312589868838</v>
      </c>
      <c r="M64" s="300">
        <f t="shared" si="15"/>
        <v>48011.876364493568</v>
      </c>
      <c r="N64" s="300">
        <f t="shared" si="15"/>
        <v>49764.043815033525</v>
      </c>
      <c r="O64" s="300">
        <f t="shared" si="15"/>
        <v>37786.276700115857</v>
      </c>
      <c r="P64" s="300">
        <f t="shared" si="15"/>
        <v>53785.316316523647</v>
      </c>
      <c r="Q64" s="300">
        <f t="shared" si="15"/>
        <v>57420.555814034065</v>
      </c>
      <c r="R64" s="300">
        <f t="shared" si="15"/>
        <v>58102.246039709476</v>
      </c>
      <c r="S64" s="300">
        <f t="shared" si="15"/>
        <v>60076.16886347947</v>
      </c>
      <c r="T64" s="300">
        <f t="shared" si="15"/>
        <v>62780.340420664725</v>
      </c>
      <c r="U64" s="300">
        <f t="shared" si="15"/>
        <v>65327.546654033154</v>
      </c>
      <c r="V64" s="300">
        <f t="shared" si="15"/>
        <v>67840.380316038834</v>
      </c>
    </row>
    <row r="66" spans="1:22" ht="16.5" thickBot="1" x14ac:dyDescent="0.3">
      <c r="A66" s="255"/>
      <c r="B66" s="256"/>
      <c r="C66" s="256"/>
      <c r="D66" s="256"/>
      <c r="E66" s="256"/>
      <c r="F66" s="256"/>
      <c r="G66" s="256"/>
      <c r="H66" s="256"/>
      <c r="I66" s="256"/>
      <c r="J66" s="256"/>
      <c r="K66" s="256"/>
      <c r="L66" s="257"/>
      <c r="M66" s="257"/>
      <c r="N66" s="257"/>
      <c r="O66" s="257"/>
      <c r="P66" s="257"/>
      <c r="Q66" s="257"/>
      <c r="R66" s="257"/>
      <c r="S66" s="257"/>
      <c r="T66" s="257"/>
      <c r="U66" s="257"/>
      <c r="V66" s="257"/>
    </row>
    <row r="67" spans="1:22" s="234" customFormat="1" x14ac:dyDescent="0.25">
      <c r="A67" s="258" t="s">
        <v>482</v>
      </c>
      <c r="B67" s="251">
        <f t="shared" ref="B67:V67" si="16">B44</f>
        <v>2024</v>
      </c>
      <c r="C67" s="251">
        <f t="shared" si="16"/>
        <v>2025</v>
      </c>
      <c r="D67" s="251">
        <f t="shared" si="16"/>
        <v>2026</v>
      </c>
      <c r="E67" s="251">
        <f t="shared" si="16"/>
        <v>2027</v>
      </c>
      <c r="F67" s="251">
        <f t="shared" si="16"/>
        <v>2028</v>
      </c>
      <c r="G67" s="251">
        <f t="shared" si="16"/>
        <v>2029</v>
      </c>
      <c r="H67" s="251">
        <f t="shared" si="16"/>
        <v>2030</v>
      </c>
      <c r="I67" s="251">
        <f t="shared" si="16"/>
        <v>2031</v>
      </c>
      <c r="J67" s="251">
        <f t="shared" si="16"/>
        <v>2032</v>
      </c>
      <c r="K67" s="251">
        <f t="shared" si="16"/>
        <v>2033</v>
      </c>
      <c r="L67" s="251">
        <f t="shared" si="16"/>
        <v>2034</v>
      </c>
      <c r="M67" s="251">
        <f t="shared" si="16"/>
        <v>2035</v>
      </c>
      <c r="N67" s="251">
        <f t="shared" si="16"/>
        <v>2036</v>
      </c>
      <c r="O67" s="251">
        <f t="shared" si="16"/>
        <v>2037</v>
      </c>
      <c r="P67" s="251">
        <f t="shared" si="16"/>
        <v>2038</v>
      </c>
      <c r="Q67" s="251">
        <f t="shared" si="16"/>
        <v>2039</v>
      </c>
      <c r="R67" s="251">
        <f t="shared" si="16"/>
        <v>2040</v>
      </c>
      <c r="S67" s="251">
        <f t="shared" si="16"/>
        <v>2041</v>
      </c>
      <c r="T67" s="251">
        <f t="shared" si="16"/>
        <v>2042</v>
      </c>
      <c r="U67" s="251">
        <f t="shared" si="16"/>
        <v>2043</v>
      </c>
      <c r="V67" s="251">
        <f t="shared" si="16"/>
        <v>2044</v>
      </c>
    </row>
    <row r="68" spans="1:22" s="220" customFormat="1" ht="19.5" customHeight="1" x14ac:dyDescent="0.25">
      <c r="A68" s="259" t="s">
        <v>558</v>
      </c>
      <c r="B68" s="260"/>
      <c r="C68" s="260">
        <f t="shared" ref="C68:V68" si="17">C47</f>
        <v>0</v>
      </c>
      <c r="D68" s="260">
        <f t="shared" si="17"/>
        <v>306354.31539930322</v>
      </c>
      <c r="E68" s="260">
        <f t="shared" si="17"/>
        <v>1040011.5512451951</v>
      </c>
      <c r="F68" s="260">
        <f t="shared" si="17"/>
        <v>509183.39459861687</v>
      </c>
      <c r="G68" s="260">
        <f t="shared" si="17"/>
        <v>526235.02003356151</v>
      </c>
      <c r="H68" s="260">
        <f t="shared" si="17"/>
        <v>550439.29176466295</v>
      </c>
      <c r="I68" s="260">
        <f t="shared" si="17"/>
        <v>569210.34778195946</v>
      </c>
      <c r="J68" s="260">
        <f t="shared" si="17"/>
        <v>573536.65892273851</v>
      </c>
      <c r="K68" s="260">
        <f t="shared" si="17"/>
        <v>593323.27954083891</v>
      </c>
      <c r="L68" s="260">
        <f t="shared" si="17"/>
        <v>617138.48766627733</v>
      </c>
      <c r="M68" s="260">
        <f>M47</f>
        <v>638742.02952807839</v>
      </c>
      <c r="N68" s="260">
        <f t="shared" si="17"/>
        <v>660575.96668900258</v>
      </c>
      <c r="O68" s="260">
        <f t="shared" si="17"/>
        <v>614319.10301896767</v>
      </c>
      <c r="P68" s="260">
        <f t="shared" si="17"/>
        <v>708527.49988174217</v>
      </c>
      <c r="Q68" s="260">
        <f t="shared" si="17"/>
        <v>741521.37210125919</v>
      </c>
      <c r="R68" s="260">
        <f t="shared" si="17"/>
        <v>760376.15295087988</v>
      </c>
      <c r="S68" s="260">
        <f t="shared" si="17"/>
        <v>786345.89797982317</v>
      </c>
      <c r="T68" s="260">
        <f t="shared" si="17"/>
        <v>816646.83991224645</v>
      </c>
      <c r="U68" s="260">
        <f t="shared" si="17"/>
        <v>846870.10659144551</v>
      </c>
      <c r="V68" s="260">
        <f t="shared" si="17"/>
        <v>877656.94783432514</v>
      </c>
    </row>
    <row r="69" spans="1:22" s="290" customFormat="1" x14ac:dyDescent="0.25">
      <c r="A69" s="288" t="s">
        <v>271</v>
      </c>
      <c r="B69" s="289"/>
      <c r="C69" s="289">
        <f>SUM(C70:C75)</f>
        <v>-253046.07727999997</v>
      </c>
      <c r="D69" s="289">
        <f>SUM(D70:D75)</f>
        <v>-262035.98219200002</v>
      </c>
      <c r="E69" s="289">
        <f>SUM(E70:E75)</f>
        <v>-495095.68347968004</v>
      </c>
      <c r="F69" s="289">
        <f t="shared" ref="F69:V69" si="18">SUM(F70:F75)</f>
        <v>-280264.04081886722</v>
      </c>
      <c r="G69" s="289">
        <f t="shared" si="18"/>
        <v>-289982.7604516219</v>
      </c>
      <c r="H69" s="289">
        <f t="shared" si="18"/>
        <v>-300126.17686968681</v>
      </c>
      <c r="I69" s="289">
        <f t="shared" si="18"/>
        <v>-310711.27794447431</v>
      </c>
      <c r="J69" s="289">
        <f t="shared" si="18"/>
        <v>-321755.7310622533</v>
      </c>
      <c r="K69" s="289">
        <f t="shared" si="18"/>
        <v>-333277.91030474345</v>
      </c>
      <c r="L69" s="289">
        <f t="shared" si="18"/>
        <v>-345296.92471693316</v>
      </c>
      <c r="M69" s="289">
        <f t="shared" si="18"/>
        <v>-357832.64770561055</v>
      </c>
      <c r="N69" s="289">
        <f t="shared" si="18"/>
        <v>-370905.74761383497</v>
      </c>
      <c r="O69" s="289">
        <f t="shared" si="18"/>
        <v>-384537.71951838839</v>
      </c>
      <c r="P69" s="289">
        <f t="shared" si="18"/>
        <v>-398750.91829912394</v>
      </c>
      <c r="Q69" s="289">
        <f t="shared" si="18"/>
        <v>-413568.59303108888</v>
      </c>
      <c r="R69" s="289">
        <f t="shared" si="18"/>
        <v>-429014.92275233252</v>
      </c>
      <c r="S69" s="289">
        <f t="shared" si="18"/>
        <v>-445115.05366242584</v>
      </c>
      <c r="T69" s="289">
        <f t="shared" si="18"/>
        <v>-461895.13780892285</v>
      </c>
      <c r="U69" s="289">
        <f t="shared" si="18"/>
        <v>-479382.37332127977</v>
      </c>
      <c r="V69" s="289">
        <f t="shared" si="18"/>
        <v>-497605.04625413095</v>
      </c>
    </row>
    <row r="70" spans="1:22" x14ac:dyDescent="0.25">
      <c r="A70" s="262" t="s">
        <v>270</v>
      </c>
      <c r="B70" s="261"/>
      <c r="C70" s="261"/>
      <c r="D70" s="261">
        <v>0</v>
      </c>
      <c r="E70" s="261">
        <v>-224142</v>
      </c>
      <c r="F70" s="261">
        <v>0</v>
      </c>
      <c r="G70" s="261">
        <v>0</v>
      </c>
      <c r="H70" s="261"/>
      <c r="I70" s="261">
        <v>0</v>
      </c>
      <c r="J70" s="261">
        <v>0</v>
      </c>
      <c r="K70" s="261">
        <v>0</v>
      </c>
      <c r="L70" s="261">
        <v>0</v>
      </c>
      <c r="M70" s="261"/>
      <c r="N70" s="261">
        <v>0</v>
      </c>
      <c r="O70" s="261"/>
      <c r="P70" s="261">
        <v>0</v>
      </c>
      <c r="Q70" s="261">
        <v>0</v>
      </c>
      <c r="R70" s="261"/>
      <c r="S70" s="261">
        <v>0</v>
      </c>
      <c r="T70" s="261">
        <v>0</v>
      </c>
      <c r="U70" s="261">
        <v>0</v>
      </c>
      <c r="V70" s="261">
        <v>0</v>
      </c>
    </row>
    <row r="71" spans="1:22" s="290" customFormat="1" x14ac:dyDescent="0.25">
      <c r="A71" s="291" t="str">
        <f>A29</f>
        <v>Прочие расходы при эксплуатации объекта, руб. без НДС</v>
      </c>
      <c r="B71" s="289"/>
      <c r="C71" s="289">
        <f>-(C58+C70)-(C61+C62)</f>
        <v>-235970.77727999998</v>
      </c>
      <c r="D71" s="289">
        <f>-(D58+D70)-(D61+D62)</f>
        <v>-245410.03219200001</v>
      </c>
      <c r="E71" s="289">
        <f t="shared" ref="E71:G71" si="19">-(E58+E70)-(E61+E62)</f>
        <v>-255226.43347968004</v>
      </c>
      <c r="F71" s="289">
        <f t="shared" si="19"/>
        <v>-265435.49081886723</v>
      </c>
      <c r="G71" s="289">
        <f t="shared" si="19"/>
        <v>-276052.91045162192</v>
      </c>
      <c r="H71" s="289">
        <f>G71*1.04</f>
        <v>-287095.02686968679</v>
      </c>
      <c r="I71" s="289">
        <f t="shared" ref="I71:V71" si="20">H71*1.04</f>
        <v>-298578.82794447429</v>
      </c>
      <c r="J71" s="289">
        <f t="shared" si="20"/>
        <v>-310521.9810622533</v>
      </c>
      <c r="K71" s="289">
        <f t="shared" si="20"/>
        <v>-322942.86030474346</v>
      </c>
      <c r="L71" s="289">
        <f t="shared" si="20"/>
        <v>-335860.57471693319</v>
      </c>
      <c r="M71" s="289">
        <f t="shared" si="20"/>
        <v>-349294.99770561053</v>
      </c>
      <c r="N71" s="289">
        <f t="shared" si="20"/>
        <v>-363266.79761383496</v>
      </c>
      <c r="O71" s="289">
        <f t="shared" si="20"/>
        <v>-377797.46951838839</v>
      </c>
      <c r="P71" s="289">
        <f t="shared" si="20"/>
        <v>-392909.36829912395</v>
      </c>
      <c r="Q71" s="289">
        <f t="shared" si="20"/>
        <v>-408625.7430310889</v>
      </c>
      <c r="R71" s="289">
        <f t="shared" si="20"/>
        <v>-424970.7727523325</v>
      </c>
      <c r="S71" s="289">
        <f t="shared" si="20"/>
        <v>-441969.60366242583</v>
      </c>
      <c r="T71" s="289">
        <f t="shared" si="20"/>
        <v>-459648.38780892285</v>
      </c>
      <c r="U71" s="289">
        <f t="shared" si="20"/>
        <v>-478034.32332127978</v>
      </c>
      <c r="V71" s="289">
        <f t="shared" si="20"/>
        <v>-497155.69625413098</v>
      </c>
    </row>
    <row r="72" spans="1:22" x14ac:dyDescent="0.25">
      <c r="A72" s="262" t="s">
        <v>479</v>
      </c>
      <c r="B72" s="261"/>
      <c r="C72" s="261"/>
      <c r="D72" s="261"/>
      <c r="E72" s="261"/>
      <c r="F72" s="261"/>
      <c r="G72" s="261"/>
      <c r="H72" s="261"/>
      <c r="I72" s="261"/>
      <c r="J72" s="261"/>
      <c r="K72" s="261"/>
      <c r="L72" s="261"/>
      <c r="M72" s="261"/>
      <c r="N72" s="261"/>
      <c r="O72" s="261"/>
      <c r="P72" s="261"/>
      <c r="Q72" s="261"/>
      <c r="R72" s="261"/>
      <c r="S72" s="261"/>
      <c r="T72" s="261"/>
      <c r="U72" s="261"/>
      <c r="V72" s="261"/>
    </row>
    <row r="73" spans="1:22" x14ac:dyDescent="0.25">
      <c r="A73" s="262" t="s">
        <v>479</v>
      </c>
      <c r="B73" s="261"/>
      <c r="C73" s="261">
        <v>0</v>
      </c>
      <c r="D73" s="261">
        <v>0</v>
      </c>
      <c r="E73" s="261">
        <v>0</v>
      </c>
      <c r="F73" s="261">
        <v>0</v>
      </c>
      <c r="G73" s="261">
        <v>0</v>
      </c>
      <c r="H73" s="261">
        <v>0</v>
      </c>
      <c r="I73" s="261">
        <v>0</v>
      </c>
      <c r="J73" s="261">
        <v>0</v>
      </c>
      <c r="K73" s="261">
        <v>0</v>
      </c>
      <c r="L73" s="261">
        <v>0</v>
      </c>
      <c r="M73" s="261">
        <v>0</v>
      </c>
      <c r="N73" s="261">
        <v>0</v>
      </c>
      <c r="O73" s="261">
        <v>0</v>
      </c>
      <c r="P73" s="261">
        <v>0</v>
      </c>
      <c r="Q73" s="261">
        <v>0</v>
      </c>
      <c r="R73" s="261">
        <v>0</v>
      </c>
      <c r="S73" s="261">
        <v>0</v>
      </c>
      <c r="T73" s="261">
        <v>0</v>
      </c>
      <c r="U73" s="261">
        <v>0</v>
      </c>
      <c r="V73" s="261">
        <v>0</v>
      </c>
    </row>
    <row r="74" spans="1:22" x14ac:dyDescent="0.25">
      <c r="A74" s="262" t="s">
        <v>479</v>
      </c>
      <c r="B74" s="261"/>
      <c r="C74" s="261">
        <v>0</v>
      </c>
      <c r="D74" s="261">
        <v>0</v>
      </c>
      <c r="E74" s="261">
        <v>0</v>
      </c>
      <c r="F74" s="261">
        <v>0</v>
      </c>
      <c r="G74" s="261">
        <v>0</v>
      </c>
      <c r="H74" s="261">
        <v>0</v>
      </c>
      <c r="I74" s="261">
        <v>0</v>
      </c>
      <c r="J74" s="261">
        <v>0</v>
      </c>
      <c r="K74" s="261">
        <v>0</v>
      </c>
      <c r="L74" s="261">
        <v>0</v>
      </c>
      <c r="M74" s="261">
        <v>0</v>
      </c>
      <c r="N74" s="261">
        <v>0</v>
      </c>
      <c r="O74" s="261">
        <v>0</v>
      </c>
      <c r="P74" s="261">
        <v>0</v>
      </c>
      <c r="Q74" s="261">
        <v>0</v>
      </c>
      <c r="R74" s="261">
        <v>0</v>
      </c>
      <c r="S74" s="261">
        <v>0</v>
      </c>
      <c r="T74" s="261">
        <v>0</v>
      </c>
      <c r="U74" s="261">
        <v>0</v>
      </c>
      <c r="V74" s="261">
        <v>0</v>
      </c>
    </row>
    <row r="75" spans="1:22" x14ac:dyDescent="0.25">
      <c r="A75" s="262" t="s">
        <v>268</v>
      </c>
      <c r="B75" s="261"/>
      <c r="C75" s="261">
        <f>-C59</f>
        <v>-17075.300000000003</v>
      </c>
      <c r="D75" s="261">
        <f t="shared" ref="D75:V75" si="21">-D59</f>
        <v>-16625.95</v>
      </c>
      <c r="E75" s="261">
        <f t="shared" si="21"/>
        <v>-15727.250000000002</v>
      </c>
      <c r="F75" s="261">
        <f t="shared" si="21"/>
        <v>-14828.549999999997</v>
      </c>
      <c r="G75" s="261">
        <f t="shared" si="21"/>
        <v>-13929.85</v>
      </c>
      <c r="H75" s="261">
        <f t="shared" si="21"/>
        <v>-13031.150000000001</v>
      </c>
      <c r="I75" s="261">
        <f t="shared" si="21"/>
        <v>-12132.449999999997</v>
      </c>
      <c r="J75" s="261">
        <f t="shared" si="21"/>
        <v>-11233.749999999998</v>
      </c>
      <c r="K75" s="261">
        <f t="shared" si="21"/>
        <v>-10335.049999999999</v>
      </c>
      <c r="L75" s="261">
        <f t="shared" si="21"/>
        <v>-9436.3499999999985</v>
      </c>
      <c r="M75" s="261">
        <f t="shared" si="21"/>
        <v>-8537.6499999999978</v>
      </c>
      <c r="N75" s="261">
        <f t="shared" si="21"/>
        <v>-7638.949999999998</v>
      </c>
      <c r="O75" s="261">
        <f t="shared" si="21"/>
        <v>-6740.2499999999973</v>
      </c>
      <c r="P75" s="261">
        <f t="shared" si="21"/>
        <v>-5841.5499999999984</v>
      </c>
      <c r="Q75" s="261">
        <f t="shared" si="21"/>
        <v>-4942.8499999999976</v>
      </c>
      <c r="R75" s="261">
        <f t="shared" si="21"/>
        <v>-4044.1499999999965</v>
      </c>
      <c r="S75" s="261">
        <f t="shared" si="21"/>
        <v>-3145.4499999999966</v>
      </c>
      <c r="T75" s="261">
        <f t="shared" si="21"/>
        <v>-2246.7499999999959</v>
      </c>
      <c r="U75" s="261">
        <f t="shared" si="21"/>
        <v>-1348.0499999999959</v>
      </c>
      <c r="V75" s="261">
        <f t="shared" si="21"/>
        <v>-449.34999999999769</v>
      </c>
    </row>
    <row r="76" spans="1:22" s="220" customFormat="1" ht="14.25" x14ac:dyDescent="0.25">
      <c r="A76" s="263" t="s">
        <v>483</v>
      </c>
      <c r="B76" s="260">
        <f t="shared" ref="B76" si="22">B68+B69</f>
        <v>0</v>
      </c>
      <c r="C76" s="260">
        <f>C68+C69</f>
        <v>-253046.07727999997</v>
      </c>
      <c r="D76" s="260">
        <f>D68+D69</f>
        <v>44318.333207303192</v>
      </c>
      <c r="E76" s="260">
        <f t="shared" ref="E76:V76" si="23">E68+E69</f>
        <v>544915.86776551511</v>
      </c>
      <c r="F76" s="260">
        <f t="shared" si="23"/>
        <v>228919.35377974965</v>
      </c>
      <c r="G76" s="260">
        <f t="shared" si="23"/>
        <v>236252.25958193961</v>
      </c>
      <c r="H76" s="260">
        <f t="shared" si="23"/>
        <v>250313.11489497614</v>
      </c>
      <c r="I76" s="260">
        <f t="shared" si="23"/>
        <v>258499.06983748515</v>
      </c>
      <c r="J76" s="260">
        <f t="shared" si="23"/>
        <v>251780.92786048522</v>
      </c>
      <c r="K76" s="260">
        <f t="shared" si="23"/>
        <v>260045.36923609546</v>
      </c>
      <c r="L76" s="260">
        <f t="shared" si="23"/>
        <v>271841.56294934417</v>
      </c>
      <c r="M76" s="260">
        <f t="shared" si="23"/>
        <v>280909.38182246784</v>
      </c>
      <c r="N76" s="260">
        <f t="shared" si="23"/>
        <v>289670.21907516761</v>
      </c>
      <c r="O76" s="260">
        <f t="shared" si="23"/>
        <v>229781.38350057928</v>
      </c>
      <c r="P76" s="260">
        <f t="shared" si="23"/>
        <v>309776.58158261824</v>
      </c>
      <c r="Q76" s="260">
        <f t="shared" si="23"/>
        <v>327952.77907017031</v>
      </c>
      <c r="R76" s="260">
        <f t="shared" si="23"/>
        <v>331361.23019854736</v>
      </c>
      <c r="S76" s="260">
        <f t="shared" si="23"/>
        <v>341230.84431739734</v>
      </c>
      <c r="T76" s="260">
        <f t="shared" si="23"/>
        <v>354751.70210332359</v>
      </c>
      <c r="U76" s="260">
        <f t="shared" si="23"/>
        <v>367487.73327016574</v>
      </c>
      <c r="V76" s="260">
        <f t="shared" si="23"/>
        <v>380051.90158019419</v>
      </c>
    </row>
    <row r="77" spans="1:22" x14ac:dyDescent="0.25">
      <c r="A77" s="262" t="s">
        <v>264</v>
      </c>
      <c r="B77" s="261">
        <v>0</v>
      </c>
      <c r="C77" s="261">
        <f>-B22/20</f>
        <v>-40850</v>
      </c>
      <c r="D77" s="261">
        <f>C77</f>
        <v>-40850</v>
      </c>
      <c r="E77" s="261">
        <f t="shared" ref="E77:V77" si="24">D77</f>
        <v>-40850</v>
      </c>
      <c r="F77" s="261">
        <f t="shared" si="24"/>
        <v>-40850</v>
      </c>
      <c r="G77" s="261">
        <f t="shared" si="24"/>
        <v>-40850</v>
      </c>
      <c r="H77" s="261">
        <f t="shared" si="24"/>
        <v>-40850</v>
      </c>
      <c r="I77" s="261">
        <f t="shared" si="24"/>
        <v>-40850</v>
      </c>
      <c r="J77" s="261">
        <f t="shared" si="24"/>
        <v>-40850</v>
      </c>
      <c r="K77" s="261">
        <f t="shared" si="24"/>
        <v>-40850</v>
      </c>
      <c r="L77" s="261">
        <f t="shared" si="24"/>
        <v>-40850</v>
      </c>
      <c r="M77" s="261">
        <f t="shared" si="24"/>
        <v>-40850</v>
      </c>
      <c r="N77" s="261">
        <f t="shared" si="24"/>
        <v>-40850</v>
      </c>
      <c r="O77" s="261">
        <f t="shared" si="24"/>
        <v>-40850</v>
      </c>
      <c r="P77" s="261">
        <f t="shared" si="24"/>
        <v>-40850</v>
      </c>
      <c r="Q77" s="261">
        <f t="shared" si="24"/>
        <v>-40850</v>
      </c>
      <c r="R77" s="261">
        <f t="shared" si="24"/>
        <v>-40850</v>
      </c>
      <c r="S77" s="261">
        <f t="shared" si="24"/>
        <v>-40850</v>
      </c>
      <c r="T77" s="261">
        <f t="shared" si="24"/>
        <v>-40850</v>
      </c>
      <c r="U77" s="261">
        <f t="shared" si="24"/>
        <v>-40850</v>
      </c>
      <c r="V77" s="261">
        <f t="shared" si="24"/>
        <v>-40850</v>
      </c>
    </row>
    <row r="78" spans="1:22" s="220" customFormat="1" ht="14.25" x14ac:dyDescent="0.25">
      <c r="A78" s="263" t="s">
        <v>484</v>
      </c>
      <c r="B78" s="260">
        <f t="shared" ref="B78" si="25">B76+B77</f>
        <v>0</v>
      </c>
      <c r="C78" s="260">
        <f>C76+C77</f>
        <v>-293896.07727999997</v>
      </c>
      <c r="D78" s="260">
        <f>D76+D77</f>
        <v>3468.3332073031925</v>
      </c>
      <c r="E78" s="260">
        <f t="shared" ref="E78:V78" si="26">E76+E77</f>
        <v>504065.86776551511</v>
      </c>
      <c r="F78" s="260">
        <f t="shared" si="26"/>
        <v>188069.35377974965</v>
      </c>
      <c r="G78" s="260">
        <f t="shared" si="26"/>
        <v>195402.25958193961</v>
      </c>
      <c r="H78" s="260">
        <f t="shared" si="26"/>
        <v>209463.11489497614</v>
      </c>
      <c r="I78" s="260">
        <f t="shared" si="26"/>
        <v>217649.06983748515</v>
      </c>
      <c r="J78" s="260">
        <f t="shared" si="26"/>
        <v>210930.92786048522</v>
      </c>
      <c r="K78" s="260">
        <f t="shared" si="26"/>
        <v>219195.36923609546</v>
      </c>
      <c r="L78" s="260">
        <f t="shared" si="26"/>
        <v>230991.56294934417</v>
      </c>
      <c r="M78" s="260">
        <f t="shared" si="26"/>
        <v>240059.38182246784</v>
      </c>
      <c r="N78" s="260">
        <f t="shared" si="26"/>
        <v>248820.21907516761</v>
      </c>
      <c r="O78" s="260">
        <f t="shared" si="26"/>
        <v>188931.38350057928</v>
      </c>
      <c r="P78" s="260">
        <f t="shared" si="26"/>
        <v>268926.58158261824</v>
      </c>
      <c r="Q78" s="260">
        <f t="shared" si="26"/>
        <v>287102.77907017031</v>
      </c>
      <c r="R78" s="260">
        <f t="shared" si="26"/>
        <v>290511.23019854736</v>
      </c>
      <c r="S78" s="260">
        <f t="shared" si="26"/>
        <v>300380.84431739734</v>
      </c>
      <c r="T78" s="260">
        <f t="shared" si="26"/>
        <v>313901.70210332359</v>
      </c>
      <c r="U78" s="260">
        <f t="shared" si="26"/>
        <v>326637.73327016574</v>
      </c>
      <c r="V78" s="260">
        <f t="shared" si="26"/>
        <v>339201.90158019419</v>
      </c>
    </row>
    <row r="79" spans="1:22" x14ac:dyDescent="0.25">
      <c r="A79" s="262" t="s">
        <v>263</v>
      </c>
      <c r="B79" s="261">
        <f t="shared" ref="B79:V79" si="27">-B65</f>
        <v>0</v>
      </c>
      <c r="C79" s="261">
        <f>-C65</f>
        <v>0</v>
      </c>
      <c r="D79" s="261">
        <f t="shared" si="27"/>
        <v>0</v>
      </c>
      <c r="E79" s="261">
        <f t="shared" si="27"/>
        <v>0</v>
      </c>
      <c r="F79" s="261">
        <f t="shared" si="27"/>
        <v>0</v>
      </c>
      <c r="G79" s="261">
        <f t="shared" si="27"/>
        <v>0</v>
      </c>
      <c r="H79" s="261">
        <f t="shared" si="27"/>
        <v>0</v>
      </c>
      <c r="I79" s="261">
        <f t="shared" si="27"/>
        <v>0</v>
      </c>
      <c r="J79" s="261">
        <f t="shared" si="27"/>
        <v>0</v>
      </c>
      <c r="K79" s="261">
        <f t="shared" si="27"/>
        <v>0</v>
      </c>
      <c r="L79" s="261">
        <f t="shared" si="27"/>
        <v>0</v>
      </c>
      <c r="M79" s="261">
        <f t="shared" si="27"/>
        <v>0</v>
      </c>
      <c r="N79" s="261">
        <f t="shared" si="27"/>
        <v>0</v>
      </c>
      <c r="O79" s="261">
        <f t="shared" si="27"/>
        <v>0</v>
      </c>
      <c r="P79" s="261">
        <f t="shared" si="27"/>
        <v>0</v>
      </c>
      <c r="Q79" s="261">
        <f t="shared" si="27"/>
        <v>0</v>
      </c>
      <c r="R79" s="261">
        <f t="shared" si="27"/>
        <v>0</v>
      </c>
      <c r="S79" s="261">
        <f t="shared" si="27"/>
        <v>0</v>
      </c>
      <c r="T79" s="261">
        <f t="shared" si="27"/>
        <v>0</v>
      </c>
      <c r="U79" s="261">
        <f t="shared" si="27"/>
        <v>0</v>
      </c>
      <c r="V79" s="261">
        <f t="shared" si="27"/>
        <v>0</v>
      </c>
    </row>
    <row r="80" spans="1:22" s="220" customFormat="1" ht="14.25" x14ac:dyDescent="0.25">
      <c r="A80" s="263" t="s">
        <v>267</v>
      </c>
      <c r="B80" s="260">
        <v>0</v>
      </c>
      <c r="C80" s="260">
        <f>C78+C79</f>
        <v>-293896.07727999997</v>
      </c>
      <c r="D80" s="260">
        <f>D78+D79</f>
        <v>3468.3332073031925</v>
      </c>
      <c r="E80" s="260">
        <f t="shared" ref="E80:V80" si="28">E78+E79</f>
        <v>504065.86776551511</v>
      </c>
      <c r="F80" s="260">
        <f t="shared" si="28"/>
        <v>188069.35377974965</v>
      </c>
      <c r="G80" s="260">
        <f t="shared" si="28"/>
        <v>195402.25958193961</v>
      </c>
      <c r="H80" s="260">
        <f t="shared" si="28"/>
        <v>209463.11489497614</v>
      </c>
      <c r="I80" s="260">
        <f t="shared" si="28"/>
        <v>217649.06983748515</v>
      </c>
      <c r="J80" s="260">
        <f t="shared" si="28"/>
        <v>210930.92786048522</v>
      </c>
      <c r="K80" s="260">
        <f t="shared" si="28"/>
        <v>219195.36923609546</v>
      </c>
      <c r="L80" s="260">
        <f t="shared" si="28"/>
        <v>230991.56294934417</v>
      </c>
      <c r="M80" s="260">
        <f t="shared" si="28"/>
        <v>240059.38182246784</v>
      </c>
      <c r="N80" s="260">
        <f t="shared" si="28"/>
        <v>248820.21907516761</v>
      </c>
      <c r="O80" s="260">
        <f t="shared" si="28"/>
        <v>188931.38350057928</v>
      </c>
      <c r="P80" s="260">
        <f t="shared" si="28"/>
        <v>268926.58158261824</v>
      </c>
      <c r="Q80" s="260">
        <f t="shared" si="28"/>
        <v>287102.77907017031</v>
      </c>
      <c r="R80" s="260">
        <f t="shared" si="28"/>
        <v>290511.23019854736</v>
      </c>
      <c r="S80" s="260">
        <f t="shared" si="28"/>
        <v>300380.84431739734</v>
      </c>
      <c r="T80" s="260">
        <f t="shared" si="28"/>
        <v>313901.70210332359</v>
      </c>
      <c r="U80" s="260">
        <f t="shared" si="28"/>
        <v>326637.73327016574</v>
      </c>
      <c r="V80" s="260">
        <f t="shared" si="28"/>
        <v>339201.90158019419</v>
      </c>
    </row>
    <row r="81" spans="1:22" s="218" customFormat="1" x14ac:dyDescent="0.25">
      <c r="A81" s="264" t="s">
        <v>262</v>
      </c>
      <c r="B81" s="265">
        <v>0</v>
      </c>
      <c r="C81" s="265">
        <f>IF(C80&gt;=0,(C80*20%),0)</f>
        <v>0</v>
      </c>
      <c r="D81" s="265">
        <f t="shared" ref="D81:G81" si="29">IF(D80&gt;=0,(D80*20%),0)</f>
        <v>693.66664146063852</v>
      </c>
      <c r="E81" s="265">
        <f t="shared" si="29"/>
        <v>100813.17355310303</v>
      </c>
      <c r="F81" s="265">
        <f t="shared" si="29"/>
        <v>37613.870755949931</v>
      </c>
      <c r="G81" s="265">
        <f t="shared" si="29"/>
        <v>39080.451916387923</v>
      </c>
      <c r="H81" s="265">
        <f t="shared" ref="H81" si="30">IF(H80&gt;=0,(H80*20%),0)</f>
        <v>41892.622978995234</v>
      </c>
      <c r="I81" s="265">
        <f t="shared" ref="I81" si="31">IF(I80&gt;=0,(I80*20%),0)</f>
        <v>43529.81396749703</v>
      </c>
      <c r="J81" s="265">
        <f t="shared" ref="J81" si="32">IF(J80&gt;=0,(J80*20%),0)</f>
        <v>42186.185572097049</v>
      </c>
      <c r="K81" s="265">
        <f t="shared" ref="K81" si="33">IF(K80&gt;=0,(K80*20%),0)</f>
        <v>43839.073847219093</v>
      </c>
      <c r="L81" s="265">
        <f t="shared" ref="L81" si="34">IF(L80&gt;=0,(L80*20%),0)</f>
        <v>46198.312589868838</v>
      </c>
      <c r="M81" s="265">
        <f t="shared" ref="M81" si="35">IF(M80&gt;=0,(M80*20%),0)</f>
        <v>48011.876364493568</v>
      </c>
      <c r="N81" s="265">
        <f t="shared" ref="N81" si="36">IF(N80&gt;=0,(N80*20%),0)</f>
        <v>49764.043815033525</v>
      </c>
      <c r="O81" s="265">
        <f t="shared" ref="O81" si="37">IF(O80&gt;=0,(O80*20%),0)</f>
        <v>37786.276700115857</v>
      </c>
      <c r="P81" s="265">
        <f t="shared" ref="P81" si="38">IF(P80&gt;=0,(P80*20%),0)</f>
        <v>53785.316316523647</v>
      </c>
      <c r="Q81" s="265">
        <f t="shared" ref="Q81" si="39">IF(Q80&gt;=0,(Q80*20%),0)</f>
        <v>57420.555814034065</v>
      </c>
      <c r="R81" s="265">
        <f t="shared" ref="R81" si="40">IF(R80&gt;=0,(R80*20%),0)</f>
        <v>58102.246039709476</v>
      </c>
      <c r="S81" s="265">
        <f t="shared" ref="S81" si="41">IF(S80&gt;=0,(S80*20%),0)</f>
        <v>60076.16886347947</v>
      </c>
      <c r="T81" s="265">
        <f t="shared" ref="T81" si="42">IF(T80&gt;=0,(T80*20%),0)</f>
        <v>62780.340420664725</v>
      </c>
      <c r="U81" s="265">
        <f t="shared" ref="U81" si="43">IF(U80&gt;=0,(U80*20%),0)</f>
        <v>65327.546654033154</v>
      </c>
      <c r="V81" s="265">
        <f t="shared" ref="V81" si="44">IF(V80&gt;=0,(V80*20%),0)</f>
        <v>67840.380316038834</v>
      </c>
    </row>
    <row r="82" spans="1:22" ht="16.5" thickBot="1" x14ac:dyDescent="0.3">
      <c r="A82" s="266" t="s">
        <v>266</v>
      </c>
      <c r="B82" s="267">
        <f t="shared" ref="B82" si="45">B80+B81</f>
        <v>0</v>
      </c>
      <c r="C82" s="267">
        <f>C80</f>
        <v>-293896.07727999997</v>
      </c>
      <c r="D82" s="267">
        <f>D80-D81</f>
        <v>2774.6665658425541</v>
      </c>
      <c r="E82" s="267">
        <f t="shared" ref="E82:V82" si="46">E80-E81</f>
        <v>403252.69421241211</v>
      </c>
      <c r="F82" s="267">
        <f t="shared" si="46"/>
        <v>150455.48302379972</v>
      </c>
      <c r="G82" s="267">
        <f t="shared" si="46"/>
        <v>156321.80766555169</v>
      </c>
      <c r="H82" s="267">
        <f t="shared" si="46"/>
        <v>167570.49191598091</v>
      </c>
      <c r="I82" s="267">
        <f t="shared" si="46"/>
        <v>174119.25586998812</v>
      </c>
      <c r="J82" s="267">
        <f t="shared" si="46"/>
        <v>168744.74228838817</v>
      </c>
      <c r="K82" s="267">
        <f t="shared" si="46"/>
        <v>175356.29538887637</v>
      </c>
      <c r="L82" s="267">
        <f t="shared" si="46"/>
        <v>184793.25035947532</v>
      </c>
      <c r="M82" s="267">
        <f t="shared" si="46"/>
        <v>192047.50545797427</v>
      </c>
      <c r="N82" s="267">
        <f t="shared" si="46"/>
        <v>199056.1752601341</v>
      </c>
      <c r="O82" s="267">
        <f t="shared" si="46"/>
        <v>151145.10680046343</v>
      </c>
      <c r="P82" s="267">
        <f t="shared" si="46"/>
        <v>215141.26526609459</v>
      </c>
      <c r="Q82" s="267">
        <f t="shared" si="46"/>
        <v>229682.22325613623</v>
      </c>
      <c r="R82" s="267">
        <f t="shared" si="46"/>
        <v>232408.98415883788</v>
      </c>
      <c r="S82" s="267">
        <f t="shared" si="46"/>
        <v>240304.67545391788</v>
      </c>
      <c r="T82" s="267">
        <f t="shared" si="46"/>
        <v>251121.36168265887</v>
      </c>
      <c r="U82" s="267">
        <f t="shared" si="46"/>
        <v>261310.18661613259</v>
      </c>
      <c r="V82" s="267">
        <f t="shared" si="46"/>
        <v>271361.52126415534</v>
      </c>
    </row>
    <row r="83" spans="1:22" s="297" customFormat="1" ht="16.5" thickBot="1" x14ac:dyDescent="0.3">
      <c r="A83" s="295"/>
      <c r="B83" s="296">
        <v>0</v>
      </c>
      <c r="C83" s="296">
        <v>1</v>
      </c>
      <c r="D83" s="296">
        <f>C83+1</f>
        <v>2</v>
      </c>
      <c r="E83" s="296">
        <f t="shared" ref="E83:V83" si="47">D83+1</f>
        <v>3</v>
      </c>
      <c r="F83" s="296">
        <f t="shared" si="47"/>
        <v>4</v>
      </c>
      <c r="G83" s="296">
        <f t="shared" si="47"/>
        <v>5</v>
      </c>
      <c r="H83" s="296">
        <f t="shared" si="47"/>
        <v>6</v>
      </c>
      <c r="I83" s="296">
        <f t="shared" si="47"/>
        <v>7</v>
      </c>
      <c r="J83" s="296">
        <f t="shared" si="47"/>
        <v>8</v>
      </c>
      <c r="K83" s="296">
        <f t="shared" si="47"/>
        <v>9</v>
      </c>
      <c r="L83" s="296">
        <f t="shared" si="47"/>
        <v>10</v>
      </c>
      <c r="M83" s="296">
        <f t="shared" si="47"/>
        <v>11</v>
      </c>
      <c r="N83" s="296">
        <f t="shared" si="47"/>
        <v>12</v>
      </c>
      <c r="O83" s="296">
        <f t="shared" si="47"/>
        <v>13</v>
      </c>
      <c r="P83" s="296">
        <f t="shared" si="47"/>
        <v>14</v>
      </c>
      <c r="Q83" s="296">
        <f t="shared" si="47"/>
        <v>15</v>
      </c>
      <c r="R83" s="296">
        <f t="shared" si="47"/>
        <v>16</v>
      </c>
      <c r="S83" s="296">
        <f t="shared" si="47"/>
        <v>17</v>
      </c>
      <c r="T83" s="296">
        <f t="shared" si="47"/>
        <v>18</v>
      </c>
      <c r="U83" s="296">
        <f t="shared" si="47"/>
        <v>19</v>
      </c>
      <c r="V83" s="296">
        <f t="shared" si="47"/>
        <v>20</v>
      </c>
    </row>
    <row r="84" spans="1:22" x14ac:dyDescent="0.25">
      <c r="A84" s="258" t="s">
        <v>265</v>
      </c>
      <c r="B84" s="251">
        <f t="shared" ref="B84:V84" si="48">B44</f>
        <v>2024</v>
      </c>
      <c r="C84" s="251">
        <f t="shared" si="48"/>
        <v>2025</v>
      </c>
      <c r="D84" s="251">
        <f t="shared" si="48"/>
        <v>2026</v>
      </c>
      <c r="E84" s="251">
        <f t="shared" si="48"/>
        <v>2027</v>
      </c>
      <c r="F84" s="251">
        <f t="shared" si="48"/>
        <v>2028</v>
      </c>
      <c r="G84" s="251">
        <f t="shared" si="48"/>
        <v>2029</v>
      </c>
      <c r="H84" s="251">
        <f t="shared" si="48"/>
        <v>2030</v>
      </c>
      <c r="I84" s="251">
        <f t="shared" si="48"/>
        <v>2031</v>
      </c>
      <c r="J84" s="251">
        <f t="shared" si="48"/>
        <v>2032</v>
      </c>
      <c r="K84" s="251">
        <f t="shared" si="48"/>
        <v>2033</v>
      </c>
      <c r="L84" s="251">
        <f t="shared" si="48"/>
        <v>2034</v>
      </c>
      <c r="M84" s="251">
        <f t="shared" si="48"/>
        <v>2035</v>
      </c>
      <c r="N84" s="251">
        <f t="shared" si="48"/>
        <v>2036</v>
      </c>
      <c r="O84" s="251">
        <f t="shared" si="48"/>
        <v>2037</v>
      </c>
      <c r="P84" s="251">
        <f t="shared" si="48"/>
        <v>2038</v>
      </c>
      <c r="Q84" s="251">
        <f t="shared" si="48"/>
        <v>2039</v>
      </c>
      <c r="R84" s="251">
        <f t="shared" si="48"/>
        <v>2040</v>
      </c>
      <c r="S84" s="251">
        <f t="shared" si="48"/>
        <v>2041</v>
      </c>
      <c r="T84" s="251">
        <f t="shared" si="48"/>
        <v>2042</v>
      </c>
      <c r="U84" s="251">
        <f t="shared" si="48"/>
        <v>2043</v>
      </c>
      <c r="V84" s="251">
        <f t="shared" si="48"/>
        <v>2044</v>
      </c>
    </row>
    <row r="85" spans="1:22" s="220" customFormat="1" ht="14.25" x14ac:dyDescent="0.25">
      <c r="A85" s="259" t="s">
        <v>484</v>
      </c>
      <c r="B85" s="260">
        <f t="shared" ref="B85:V85" si="49">B78</f>
        <v>0</v>
      </c>
      <c r="C85" s="260">
        <f t="shared" si="49"/>
        <v>-293896.07727999997</v>
      </c>
      <c r="D85" s="260">
        <f t="shared" si="49"/>
        <v>3468.3332073031925</v>
      </c>
      <c r="E85" s="260">
        <f t="shared" si="49"/>
        <v>504065.86776551511</v>
      </c>
      <c r="F85" s="260">
        <f t="shared" si="49"/>
        <v>188069.35377974965</v>
      </c>
      <c r="G85" s="260">
        <f t="shared" si="49"/>
        <v>195402.25958193961</v>
      </c>
      <c r="H85" s="260">
        <f t="shared" si="49"/>
        <v>209463.11489497614</v>
      </c>
      <c r="I85" s="260">
        <f t="shared" si="49"/>
        <v>217649.06983748515</v>
      </c>
      <c r="J85" s="260">
        <f t="shared" si="49"/>
        <v>210930.92786048522</v>
      </c>
      <c r="K85" s="260">
        <f t="shared" si="49"/>
        <v>219195.36923609546</v>
      </c>
      <c r="L85" s="260">
        <f t="shared" si="49"/>
        <v>230991.56294934417</v>
      </c>
      <c r="M85" s="260">
        <f t="shared" si="49"/>
        <v>240059.38182246784</v>
      </c>
      <c r="N85" s="260">
        <f t="shared" si="49"/>
        <v>248820.21907516761</v>
      </c>
      <c r="O85" s="260">
        <f t="shared" si="49"/>
        <v>188931.38350057928</v>
      </c>
      <c r="P85" s="260">
        <f t="shared" si="49"/>
        <v>268926.58158261824</v>
      </c>
      <c r="Q85" s="260">
        <f t="shared" si="49"/>
        <v>287102.77907017031</v>
      </c>
      <c r="R85" s="260">
        <f t="shared" si="49"/>
        <v>290511.23019854736</v>
      </c>
      <c r="S85" s="260">
        <f t="shared" si="49"/>
        <v>300380.84431739734</v>
      </c>
      <c r="T85" s="260">
        <f t="shared" si="49"/>
        <v>313901.70210332359</v>
      </c>
      <c r="U85" s="260">
        <f t="shared" si="49"/>
        <v>326637.73327016574</v>
      </c>
      <c r="V85" s="260">
        <f t="shared" si="49"/>
        <v>339201.90158019419</v>
      </c>
    </row>
    <row r="86" spans="1:22" x14ac:dyDescent="0.25">
      <c r="A86" s="262" t="s">
        <v>264</v>
      </c>
      <c r="B86" s="261">
        <f>-B77</f>
        <v>0</v>
      </c>
      <c r="C86" s="261"/>
      <c r="D86" s="261"/>
      <c r="E86" s="261"/>
      <c r="F86" s="261"/>
      <c r="G86" s="261"/>
      <c r="H86" s="261"/>
      <c r="I86" s="261"/>
      <c r="J86" s="261"/>
      <c r="K86" s="261"/>
      <c r="L86" s="261"/>
      <c r="M86" s="261"/>
      <c r="N86" s="261"/>
      <c r="O86" s="261"/>
      <c r="P86" s="261"/>
      <c r="Q86" s="261"/>
      <c r="R86" s="261"/>
      <c r="S86" s="261"/>
      <c r="T86" s="261"/>
      <c r="U86" s="261"/>
      <c r="V86" s="261"/>
    </row>
    <row r="87" spans="1:22" x14ac:dyDescent="0.25">
      <c r="A87" s="262" t="s">
        <v>263</v>
      </c>
      <c r="B87" s="261">
        <f t="shared" ref="B87:V87" si="50">B79</f>
        <v>0</v>
      </c>
      <c r="C87" s="261">
        <f>C79</f>
        <v>0</v>
      </c>
      <c r="D87" s="261">
        <f t="shared" si="50"/>
        <v>0</v>
      </c>
      <c r="E87" s="261">
        <f t="shared" si="50"/>
        <v>0</v>
      </c>
      <c r="F87" s="261">
        <f t="shared" si="50"/>
        <v>0</v>
      </c>
      <c r="G87" s="261">
        <f t="shared" si="50"/>
        <v>0</v>
      </c>
      <c r="H87" s="261">
        <f t="shared" si="50"/>
        <v>0</v>
      </c>
      <c r="I87" s="261">
        <f t="shared" si="50"/>
        <v>0</v>
      </c>
      <c r="J87" s="261">
        <f t="shared" si="50"/>
        <v>0</v>
      </c>
      <c r="K87" s="261">
        <f t="shared" si="50"/>
        <v>0</v>
      </c>
      <c r="L87" s="261">
        <f t="shared" si="50"/>
        <v>0</v>
      </c>
      <c r="M87" s="261">
        <f t="shared" si="50"/>
        <v>0</v>
      </c>
      <c r="N87" s="261">
        <f t="shared" si="50"/>
        <v>0</v>
      </c>
      <c r="O87" s="261">
        <f t="shared" si="50"/>
        <v>0</v>
      </c>
      <c r="P87" s="261">
        <f t="shared" si="50"/>
        <v>0</v>
      </c>
      <c r="Q87" s="261">
        <f t="shared" si="50"/>
        <v>0</v>
      </c>
      <c r="R87" s="261">
        <f t="shared" si="50"/>
        <v>0</v>
      </c>
      <c r="S87" s="261">
        <f t="shared" si="50"/>
        <v>0</v>
      </c>
      <c r="T87" s="261">
        <f t="shared" si="50"/>
        <v>0</v>
      </c>
      <c r="U87" s="261">
        <f t="shared" si="50"/>
        <v>0</v>
      </c>
      <c r="V87" s="261">
        <f t="shared" si="50"/>
        <v>0</v>
      </c>
    </row>
    <row r="88" spans="1:22" s="290" customFormat="1" x14ac:dyDescent="0.25">
      <c r="A88" s="291" t="s">
        <v>262</v>
      </c>
      <c r="B88" s="289">
        <f>IF(SUM($B$81:B81)+SUM($A$88:A88)&gt;0,0,SUM($B$81:B81)-SUM($A$88:A88))</f>
        <v>0</v>
      </c>
      <c r="C88" s="289">
        <f>IF(C80&gt;=0,(C80*20%),0)</f>
        <v>0</v>
      </c>
      <c r="D88" s="289">
        <f>-IF(D80&gt;=0,(D80*20%),0)</f>
        <v>-693.66664146063852</v>
      </c>
      <c r="E88" s="289">
        <f t="shared" ref="E88:V88" si="51">-IF(E80&gt;=0,(E80*20%),0)</f>
        <v>-100813.17355310303</v>
      </c>
      <c r="F88" s="289">
        <f t="shared" si="51"/>
        <v>-37613.870755949931</v>
      </c>
      <c r="G88" s="289">
        <f t="shared" si="51"/>
        <v>-39080.451916387923</v>
      </c>
      <c r="H88" s="289">
        <f t="shared" si="51"/>
        <v>-41892.622978995234</v>
      </c>
      <c r="I88" s="289">
        <f t="shared" si="51"/>
        <v>-43529.81396749703</v>
      </c>
      <c r="J88" s="289">
        <f t="shared" si="51"/>
        <v>-42186.185572097049</v>
      </c>
      <c r="K88" s="289">
        <f t="shared" si="51"/>
        <v>-43839.073847219093</v>
      </c>
      <c r="L88" s="289">
        <f t="shared" si="51"/>
        <v>-46198.312589868838</v>
      </c>
      <c r="M88" s="289">
        <f t="shared" si="51"/>
        <v>-48011.876364493568</v>
      </c>
      <c r="N88" s="289">
        <f t="shared" si="51"/>
        <v>-49764.043815033525</v>
      </c>
      <c r="O88" s="289">
        <f t="shared" si="51"/>
        <v>-37786.276700115857</v>
      </c>
      <c r="P88" s="289">
        <f t="shared" si="51"/>
        <v>-53785.316316523647</v>
      </c>
      <c r="Q88" s="289">
        <f t="shared" si="51"/>
        <v>-57420.555814034065</v>
      </c>
      <c r="R88" s="289">
        <f t="shared" si="51"/>
        <v>-58102.246039709476</v>
      </c>
      <c r="S88" s="289">
        <f t="shared" si="51"/>
        <v>-60076.16886347947</v>
      </c>
      <c r="T88" s="289">
        <f t="shared" si="51"/>
        <v>-62780.340420664725</v>
      </c>
      <c r="U88" s="289">
        <f t="shared" si="51"/>
        <v>-65327.546654033154</v>
      </c>
      <c r="V88" s="289">
        <f t="shared" si="51"/>
        <v>-67840.380316038834</v>
      </c>
    </row>
    <row r="89" spans="1:22" x14ac:dyDescent="0.25">
      <c r="A89" s="262" t="s">
        <v>261</v>
      </c>
      <c r="B89" s="265">
        <f>-(B22-22000)*20%</f>
        <v>-159000</v>
      </c>
      <c r="C89" s="265">
        <f>IF(((SUM($B$68:C68)+SUM($B$70:C74))+SUM($B$91:C91))&lt;0,((SUM($B$68:C68)+SUM($B$70:C74))+SUM($B$91:C91))*0.2-SUM($A$89:B89),IF(SUM($A$89:B89)&lt;0,0-SUM($A$89:B89),0))</f>
        <v>-51594.155456000008</v>
      </c>
      <c r="D89" s="265">
        <f>IF(((SUM($B$68:D68)+SUM($B$70:D74))+SUM($B$91:D91))&lt;0,((SUM($B$68:D68)+SUM($B$70:D74))+SUM($B$91:D91))*0.2-SUM($A$89:C89),IF(SUM($A$89:C89)&lt;0,0-SUM($A$89:C89),0))</f>
        <v>12188.856641460647</v>
      </c>
      <c r="E89" s="265">
        <f>IF(((SUM($B$68:E68)+SUM($B$70:E74))+SUM($B$91:E91))&lt;0,((SUM($B$68:E68)+SUM($B$70:E74))+SUM($B$91:E91))*0.2-SUM($A$89:D89),IF(SUM($A$89:D89)&lt;0,0-SUM($A$89:D89),0))</f>
        <v>112128.62355310304</v>
      </c>
      <c r="F89" s="265">
        <f>IF(((SUM($B$68:F68)+SUM($B$70:F74))+SUM($B$91:F91))&lt;0,((SUM($B$68:F68)+SUM($B$70:F74))+SUM($B$91:F91))*0.2-SUM($A$89:E89),IF(SUM($A$89:E89)&lt;0,0-SUM($A$89:E89),0))</f>
        <v>48749.580755949915</v>
      </c>
      <c r="G89" s="265">
        <f>IF(((SUM($B$68:G68)+SUM($B$70:G74))+SUM($B$91:G91))&lt;0,((SUM($B$68:G68)+SUM($B$70:G74))+SUM($B$91:G91))*0.2-SUM($A$89:F89),IF(SUM($A$89:F89)&lt;0,0-SUM($A$89:F89),0))</f>
        <v>37527.094505486406</v>
      </c>
      <c r="H89" s="265">
        <f>IF(((SUM($B$68:H68)+SUM($B$70:H74))+SUM($B$91:H91))&lt;0,((SUM($B$68:H68)+SUM($B$70:H74))+SUM($B$91:H91))*0.2-SUM($A$89:G89),IF(SUM($A$89:G89)&lt;0,0-SUM($A$89:G89),0))</f>
        <v>0</v>
      </c>
      <c r="I89" s="265">
        <f>IF(((SUM($B$68:I68)+SUM($B$70:I74))+SUM($B$91:I91))&lt;0,((SUM($B$68:I68)+SUM($B$70:I74))+SUM($B$91:I91))*0.2-SUM($A$89:H89),IF(SUM($A$89:H89)&lt;0,0-SUM($A$89:H89),0))</f>
        <v>0</v>
      </c>
      <c r="J89" s="265">
        <f>IF(((SUM($B$68:J68)+SUM($B$70:J74))+SUM($B$91:J91))&lt;0,((SUM($B$68:J68)+SUM($B$70:J74))+SUM($B$91:J91))*0.2-SUM($A$89:I89),IF(SUM($A$89:I89)&lt;0,0-SUM($A$89:I89),0))</f>
        <v>0</v>
      </c>
      <c r="K89" s="265">
        <f>IF(((SUM($B$68:K68)+SUM($B$70:K74))+SUM($B$91:K91))&lt;0,((SUM($B$68:K68)+SUM($B$70:K74))+SUM($B$91:K91))*0.2-SUM($A$89:J89),IF(SUM($A$89:J89)&lt;0,0-SUM($A$89:J89),0))</f>
        <v>0</v>
      </c>
      <c r="L89" s="265">
        <f>IF(((SUM($B$68:L68)+SUM($B$70:L74))+SUM($B$91:L91))&lt;0,((SUM($B$68:L68)+SUM($B$70:L74))+SUM($B$91:L91))*0.2-SUM($A$89:K89),IF(SUM($A$89:K89)&lt;0,0-SUM($A$89:K89),0))</f>
        <v>0</v>
      </c>
      <c r="M89" s="265">
        <f>IF(((SUM($B$68:M68)+SUM($B$70:M74))+SUM($B$91:M91))&lt;0,((SUM($B$68:M68)+SUM($B$70:M74))+SUM($B$91:M91))*0.2-SUM($A$89:L89),IF(SUM($A$89:L89)&lt;0,0-SUM($A$89:L89),0))</f>
        <v>0</v>
      </c>
      <c r="N89" s="265">
        <f>IF(((SUM($B$68:N68)+SUM($B$70:N74))+SUM($B$91:N91))&lt;0,((SUM($B$68:N68)+SUM($B$70:N74))+SUM($B$91:N91))*0.2-SUM($A$89:M89),IF(SUM($A$89:M89)&lt;0,0-SUM($A$89:M89),0))</f>
        <v>0</v>
      </c>
      <c r="O89" s="265">
        <f>IF(((SUM($B$68:O68)+SUM($B$70:O74))+SUM($B$91:O91))&lt;0,((SUM($B$68:O68)+SUM($B$70:O74))+SUM($B$91:O91))*0.2-SUM($A$89:N89),IF(SUM($A$89:N89)&lt;0,0-SUM($A$89:N89),0))</f>
        <v>0</v>
      </c>
      <c r="P89" s="265">
        <f>IF(((SUM($B$68:P68)+SUM($B$70:P74))+SUM($B$91:P91))&lt;0,((SUM($B$68:P68)+SUM($B$70:P74))+SUM($B$91:P91))*0.2-SUM($A$89:O89),IF(SUM($A$89:O89)&lt;0,0-SUM($A$89:O89),0))</f>
        <v>0</v>
      </c>
      <c r="Q89" s="265">
        <f>IF(((SUM($B$68:Q68)+SUM($B$70:Q74))+SUM($B$91:Q91))&lt;0,((SUM($B$68:Q68)+SUM($B$70:Q74))+SUM($B$91:Q91))*0.2-SUM($A$89:P89),IF(SUM($A$89:P89)&lt;0,0-SUM($A$89:P89),0))</f>
        <v>0</v>
      </c>
      <c r="R89" s="265">
        <f>IF(((SUM($B$68:R68)+SUM($B$70:R74))+SUM($B$91:R91))&lt;0,((SUM($B$68:R68)+SUM($B$70:R74))+SUM($B$91:R91))*0.2-SUM($A$89:Q89),IF(SUM($A$89:Q89)&lt;0,0-SUM($A$89:Q89),0))</f>
        <v>0</v>
      </c>
      <c r="S89" s="265">
        <f>IF(((SUM($B$68:S68)+SUM($B$70:S74))+SUM($B$91:S91))&lt;0,((SUM($B$68:S68)+SUM($B$70:S74))+SUM($B$91:S91))*0.2-SUM($A$89:R89),IF(SUM($A$89:R89)&lt;0,0-SUM($A$89:R89),0))</f>
        <v>0</v>
      </c>
      <c r="T89" s="265">
        <f>IF(((SUM($B$68:T68)+SUM($B$70:T74))+SUM($B$91:T91))&lt;0,((SUM($B$68:T68)+SUM($B$70:T74))+SUM($B$91:T91))*0.2-SUM($A$89:S89),IF(SUM($A$89:S89)&lt;0,0-SUM($A$89:S89),0))</f>
        <v>0</v>
      </c>
      <c r="U89" s="265">
        <f>IF(((SUM($B$68:U68)+SUM($B$70:U74))+SUM($B$91:U91))&lt;0,((SUM($B$68:U68)+SUM($B$70:U74))+SUM($B$91:U91))*0.2-SUM($A$89:T89),IF(SUM($A$89:T89)&lt;0,0-SUM($A$89:T89),0))</f>
        <v>0</v>
      </c>
      <c r="V89" s="265">
        <f>IF(((SUM($B$68:V68)+SUM($B$70:V74))+SUM($B$91:V91))&lt;0,((SUM($B$68:V68)+SUM($B$70:V74))+SUM($B$91:V91))*0.2-SUM($A$89:U89),IF(SUM($A$89:U89)&lt;0,0-SUM($A$89:U89),0))</f>
        <v>0</v>
      </c>
    </row>
    <row r="90" spans="1:22" x14ac:dyDescent="0.25">
      <c r="A90" s="262" t="s">
        <v>260</v>
      </c>
      <c r="B90" s="261">
        <f>-B68*(B36)</f>
        <v>0</v>
      </c>
      <c r="C90" s="261">
        <v>0</v>
      </c>
      <c r="D90" s="261">
        <v>0</v>
      </c>
      <c r="E90" s="261">
        <v>0</v>
      </c>
      <c r="F90" s="261">
        <v>0</v>
      </c>
      <c r="G90" s="261">
        <v>0</v>
      </c>
      <c r="H90" s="261">
        <v>0</v>
      </c>
      <c r="I90" s="261">
        <v>0</v>
      </c>
      <c r="J90" s="261">
        <v>0</v>
      </c>
      <c r="K90" s="261">
        <v>0</v>
      </c>
      <c r="L90" s="261">
        <v>0</v>
      </c>
      <c r="M90" s="261">
        <v>0</v>
      </c>
      <c r="N90" s="261">
        <v>0</v>
      </c>
      <c r="O90" s="261">
        <v>0</v>
      </c>
      <c r="P90" s="261">
        <v>0</v>
      </c>
      <c r="Q90" s="261">
        <v>0</v>
      </c>
      <c r="R90" s="261">
        <v>0</v>
      </c>
      <c r="S90" s="261">
        <v>0</v>
      </c>
      <c r="T90" s="261">
        <v>0</v>
      </c>
      <c r="U90" s="261">
        <v>0</v>
      </c>
      <c r="V90" s="261">
        <v>0</v>
      </c>
    </row>
    <row r="91" spans="1:22" x14ac:dyDescent="0.25">
      <c r="A91" s="262" t="s">
        <v>259</v>
      </c>
      <c r="B91" s="261">
        <f>-($B$22+$B$23)*$B$25</f>
        <v>-817000</v>
      </c>
      <c r="C91" s="261">
        <v>0</v>
      </c>
      <c r="D91" s="261">
        <v>0</v>
      </c>
      <c r="E91" s="261">
        <v>0</v>
      </c>
      <c r="F91" s="261">
        <v>0</v>
      </c>
      <c r="G91" s="261">
        <v>0</v>
      </c>
      <c r="H91" s="261">
        <v>0</v>
      </c>
      <c r="I91" s="261">
        <v>0</v>
      </c>
      <c r="J91" s="261">
        <v>0</v>
      </c>
      <c r="K91" s="261">
        <v>0</v>
      </c>
      <c r="L91" s="261">
        <v>0</v>
      </c>
      <c r="M91" s="261">
        <v>0</v>
      </c>
      <c r="N91" s="261">
        <v>0</v>
      </c>
      <c r="O91" s="261">
        <v>0</v>
      </c>
      <c r="P91" s="261">
        <v>0</v>
      </c>
      <c r="Q91" s="261">
        <v>0</v>
      </c>
      <c r="R91" s="261">
        <v>0</v>
      </c>
      <c r="S91" s="261">
        <v>0</v>
      </c>
      <c r="T91" s="261">
        <v>0</v>
      </c>
      <c r="U91" s="261">
        <v>0</v>
      </c>
      <c r="V91" s="298">
        <v>1</v>
      </c>
    </row>
    <row r="92" spans="1:22" x14ac:dyDescent="0.25">
      <c r="A92" s="262" t="s">
        <v>258</v>
      </c>
      <c r="B92" s="261">
        <f t="shared" ref="B92" si="52">B63-B64</f>
        <v>0</v>
      </c>
      <c r="C92" s="261">
        <v>0</v>
      </c>
      <c r="D92" s="261"/>
      <c r="E92" s="261">
        <v>0</v>
      </c>
      <c r="F92" s="261">
        <v>0</v>
      </c>
      <c r="G92" s="261">
        <v>0</v>
      </c>
      <c r="H92" s="261"/>
      <c r="I92" s="261"/>
      <c r="J92" s="261"/>
      <c r="K92" s="261"/>
      <c r="L92" s="261"/>
      <c r="M92" s="261"/>
      <c r="N92" s="261"/>
      <c r="O92" s="261"/>
      <c r="P92" s="261"/>
      <c r="Q92" s="261"/>
      <c r="R92" s="261"/>
      <c r="S92" s="261"/>
      <c r="T92" s="261"/>
      <c r="U92" s="261"/>
      <c r="V92" s="261"/>
    </row>
    <row r="93" spans="1:22" s="220" customFormat="1" ht="14.25" x14ac:dyDescent="0.25">
      <c r="A93" s="268" t="s">
        <v>257</v>
      </c>
      <c r="B93" s="260">
        <f>SUM(B85:B92)</f>
        <v>-976000</v>
      </c>
      <c r="C93" s="260">
        <f t="shared" ref="C93:D93" si="53">SUM(C85:C92)</f>
        <v>-345490.23273599998</v>
      </c>
      <c r="D93" s="260">
        <f t="shared" si="53"/>
        <v>14963.5232073032</v>
      </c>
      <c r="E93" s="260">
        <f t="shared" ref="E93" si="54">SUM(E85:E92)</f>
        <v>515381.31776551518</v>
      </c>
      <c r="F93" s="260">
        <f t="shared" ref="F93" si="55">SUM(F85:F92)</f>
        <v>199205.06377974965</v>
      </c>
      <c r="G93" s="260">
        <f t="shared" ref="G93" si="56">SUM(G85:G92)</f>
        <v>193848.90217103809</v>
      </c>
      <c r="H93" s="260">
        <f t="shared" ref="H93" si="57">SUM(H85:H92)</f>
        <v>167570.49191598091</v>
      </c>
      <c r="I93" s="260">
        <f t="shared" ref="I93" si="58">SUM(I85:I92)</f>
        <v>174119.25586998812</v>
      </c>
      <c r="J93" s="260">
        <f t="shared" ref="J93" si="59">SUM(J85:J92)</f>
        <v>168744.74228838817</v>
      </c>
      <c r="K93" s="260">
        <f t="shared" ref="K93" si="60">SUM(K85:K92)</f>
        <v>175356.29538887637</v>
      </c>
      <c r="L93" s="260">
        <f t="shared" ref="L93" si="61">SUM(L85:L92)</f>
        <v>184793.25035947532</v>
      </c>
      <c r="M93" s="260">
        <f t="shared" ref="M93" si="62">SUM(M85:M92)</f>
        <v>192047.50545797427</v>
      </c>
      <c r="N93" s="260">
        <f t="shared" ref="N93" si="63">SUM(N85:N92)</f>
        <v>199056.1752601341</v>
      </c>
      <c r="O93" s="260">
        <f t="shared" ref="O93" si="64">SUM(O85:O92)</f>
        <v>151145.10680046343</v>
      </c>
      <c r="P93" s="260">
        <f t="shared" ref="P93" si="65">SUM(P85:P92)</f>
        <v>215141.26526609459</v>
      </c>
      <c r="Q93" s="260">
        <f t="shared" ref="Q93" si="66">SUM(Q85:Q92)</f>
        <v>229682.22325613623</v>
      </c>
      <c r="R93" s="260">
        <f t="shared" ref="R93" si="67">SUM(R85:R92)</f>
        <v>232408.98415883788</v>
      </c>
      <c r="S93" s="260">
        <f t="shared" ref="S93" si="68">SUM(S85:S92)</f>
        <v>240304.67545391788</v>
      </c>
      <c r="T93" s="260">
        <f t="shared" ref="T93" si="69">SUM(T85:T92)</f>
        <v>251121.36168265887</v>
      </c>
      <c r="U93" s="260">
        <f t="shared" ref="U93" si="70">SUM(U85:U92)</f>
        <v>261310.18661613259</v>
      </c>
      <c r="V93" s="260">
        <f t="shared" ref="V93" si="71">SUM(V85:V92)</f>
        <v>271362.52126415534</v>
      </c>
    </row>
    <row r="94" spans="1:22" s="220" customFormat="1" ht="14.25" x14ac:dyDescent="0.25">
      <c r="A94" s="268" t="s">
        <v>485</v>
      </c>
      <c r="B94" s="260">
        <f>SUM($B$93:B93)</f>
        <v>-976000</v>
      </c>
      <c r="C94" s="260">
        <f>SUM($B$93:C93)</f>
        <v>-1321490.2327359999</v>
      </c>
      <c r="D94" s="260">
        <f>SUM($B$93:D93)</f>
        <v>-1306526.7095286967</v>
      </c>
      <c r="E94" s="260">
        <f>SUM($B$93:E93)</f>
        <v>-791145.39176318154</v>
      </c>
      <c r="F94" s="260">
        <f>SUM($B$93:F93)</f>
        <v>-591940.32798343187</v>
      </c>
      <c r="G94" s="260">
        <f>SUM($B$93:G93)</f>
        <v>-398091.42581239378</v>
      </c>
      <c r="H94" s="260">
        <f>SUM($B$93:H93)</f>
        <v>-230520.93389641287</v>
      </c>
      <c r="I94" s="260">
        <f>SUM($B$93:I93)</f>
        <v>-56401.67802642475</v>
      </c>
      <c r="J94" s="260">
        <f>SUM($B$93:J93)</f>
        <v>112343.06426196342</v>
      </c>
      <c r="K94" s="260">
        <f>SUM($B$93:K93)</f>
        <v>287699.35965083982</v>
      </c>
      <c r="L94" s="260">
        <f>SUM($B$93:L93)</f>
        <v>472492.61001031514</v>
      </c>
      <c r="M94" s="260">
        <f>SUM($B$93:M93)</f>
        <v>664540.11546828947</v>
      </c>
      <c r="N94" s="260">
        <f>SUM($B$93:N93)</f>
        <v>863596.29072842351</v>
      </c>
      <c r="O94" s="260">
        <f>SUM($B$93:O93)</f>
        <v>1014741.3975288869</v>
      </c>
      <c r="P94" s="260">
        <f>SUM($B$93:P93)</f>
        <v>1229882.6627949816</v>
      </c>
      <c r="Q94" s="260">
        <f>SUM($B$93:Q93)</f>
        <v>1459564.8860511179</v>
      </c>
      <c r="R94" s="260">
        <f>SUM($B$93:R93)</f>
        <v>1691973.8702099558</v>
      </c>
      <c r="S94" s="260">
        <f>SUM($B$93:S93)</f>
        <v>1932278.5456638737</v>
      </c>
      <c r="T94" s="260">
        <f>SUM($B$93:T93)</f>
        <v>2183399.9073465327</v>
      </c>
      <c r="U94" s="260">
        <f>SUM($B$93:U93)</f>
        <v>2444710.0939626652</v>
      </c>
      <c r="V94" s="260">
        <f>SUM($B$93:V93)</f>
        <v>2716072.6152268206</v>
      </c>
    </row>
    <row r="95" spans="1:22" x14ac:dyDescent="0.25">
      <c r="A95" s="264" t="s">
        <v>256</v>
      </c>
      <c r="B95" s="269">
        <f t="shared" ref="B95" si="72">1/POWER((1+$B$41),B83)</f>
        <v>1</v>
      </c>
      <c r="C95" s="269">
        <f>(1/POWER((1+$B$41),C83))</f>
        <v>0.89190153407063866</v>
      </c>
      <c r="D95" s="269">
        <f t="shared" ref="D95:V95" si="73">(1/POWER((1+$B$41),D83))</f>
        <v>0.79548834647755862</v>
      </c>
      <c r="E95" s="269">
        <f t="shared" si="73"/>
        <v>0.70949727655865014</v>
      </c>
      <c r="F95" s="269">
        <f t="shared" si="73"/>
        <v>0.6328017093816003</v>
      </c>
      <c r="G95" s="269">
        <f t="shared" si="73"/>
        <v>0.56439681535997177</v>
      </c>
      <c r="H95" s="269">
        <f t="shared" si="73"/>
        <v>0.50338638544414172</v>
      </c>
      <c r="I95" s="269">
        <f t="shared" si="73"/>
        <v>0.44897108940790381</v>
      </c>
      <c r="J95" s="269">
        <f t="shared" si="73"/>
        <v>0.40043800339627528</v>
      </c>
      <c r="K95" s="269">
        <f t="shared" si="73"/>
        <v>0.35715126952932152</v>
      </c>
      <c r="L95" s="269">
        <f t="shared" si="73"/>
        <v>0.31854376518847799</v>
      </c>
      <c r="M95" s="269">
        <f t="shared" si="73"/>
        <v>0.2841096728402408</v>
      </c>
      <c r="N95" s="269">
        <f t="shared" si="73"/>
        <v>0.25339785305051804</v>
      </c>
      <c r="O95" s="269">
        <f t="shared" si="73"/>
        <v>0.22600593386596329</v>
      </c>
      <c r="P95" s="269">
        <f t="shared" si="73"/>
        <v>0.20157503912411995</v>
      </c>
      <c r="Q95" s="269">
        <f t="shared" si="73"/>
        <v>0.17978508662515158</v>
      </c>
      <c r="R95" s="269">
        <f t="shared" si="73"/>
        <v>0.16035059456399536</v>
      </c>
      <c r="S95" s="269">
        <f t="shared" si="73"/>
        <v>0.14301694128076647</v>
      </c>
      <c r="T95" s="269">
        <f t="shared" si="73"/>
        <v>0.12755702932640606</v>
      </c>
      <c r="U95" s="269">
        <f t="shared" si="73"/>
        <v>0.11376831013771499</v>
      </c>
      <c r="V95" s="269">
        <f t="shared" si="73"/>
        <v>0.1014701303404522</v>
      </c>
    </row>
    <row r="96" spans="1:22" s="220" customFormat="1" ht="14.25" x14ac:dyDescent="0.25">
      <c r="A96" s="270" t="s">
        <v>486</v>
      </c>
      <c r="B96" s="271">
        <f t="shared" ref="B96" si="74">B93*B95</f>
        <v>-976000</v>
      </c>
      <c r="C96" s="271">
        <f>C93*C95</f>
        <v>-308143.26858366036</v>
      </c>
      <c r="D96" s="271">
        <f>D93*D95</f>
        <v>11903.308333656198</v>
      </c>
      <c r="E96" s="271">
        <f t="shared" ref="E96:V96" si="75">E93*E95</f>
        <v>365661.64134384127</v>
      </c>
      <c r="F96" s="271">
        <f t="shared" si="75"/>
        <v>126057.30487729629</v>
      </c>
      <c r="G96" s="271">
        <f t="shared" si="75"/>
        <v>109407.70304636062</v>
      </c>
      <c r="H96" s="271">
        <f t="shared" si="75"/>
        <v>84352.704232682401</v>
      </c>
      <c r="I96" s="271">
        <f t="shared" si="75"/>
        <v>78174.51199484212</v>
      </c>
      <c r="J96" s="271">
        <f t="shared" si="75"/>
        <v>67571.807685581181</v>
      </c>
      <c r="K96" s="271">
        <f t="shared" si="75"/>
        <v>62628.723518095903</v>
      </c>
      <c r="L96" s="271">
        <f t="shared" si="75"/>
        <v>58864.737750924331</v>
      </c>
      <c r="M96" s="271">
        <f t="shared" si="75"/>
        <v>54562.553945449428</v>
      </c>
      <c r="N96" s="271">
        <f t="shared" si="75"/>
        <v>50440.407447365622</v>
      </c>
      <c r="O96" s="271">
        <f t="shared" si="75"/>
        <v>34159.691011709496</v>
      </c>
      <c r="P96" s="271">
        <f t="shared" si="75"/>
        <v>43367.108963225684</v>
      </c>
      <c r="Q96" s="271">
        <f t="shared" si="75"/>
        <v>41293.438404361856</v>
      </c>
      <c r="R96" s="271">
        <f t="shared" si="75"/>
        <v>37266.918791883836</v>
      </c>
      <c r="S96" s="271">
        <f t="shared" si="75"/>
        <v>34367.639658886619</v>
      </c>
      <c r="T96" s="271">
        <f t="shared" si="75"/>
        <v>32032.294896641939</v>
      </c>
      <c r="U96" s="271">
        <f t="shared" si="75"/>
        <v>29728.818353088354</v>
      </c>
      <c r="V96" s="271">
        <f t="shared" si="75"/>
        <v>27535.190402187574</v>
      </c>
    </row>
    <row r="97" spans="1:22" s="220" customFormat="1" ht="14.25" x14ac:dyDescent="0.25">
      <c r="A97" s="270" t="s">
        <v>487</v>
      </c>
      <c r="B97" s="271">
        <f>SUM($B$96:B96)</f>
        <v>-976000</v>
      </c>
      <c r="C97" s="271">
        <f>SUM($B$96:C96)</f>
        <v>-1284143.2685836605</v>
      </c>
      <c r="D97" s="271">
        <f>SUM($B$96:D96)</f>
        <v>-1272239.9602500042</v>
      </c>
      <c r="E97" s="271">
        <f>SUM($B$96:E96)</f>
        <v>-906578.31890616287</v>
      </c>
      <c r="F97" s="271">
        <f>SUM($B$96:F96)</f>
        <v>-780521.01402886654</v>
      </c>
      <c r="G97" s="271">
        <f>SUM($B$96:G96)</f>
        <v>-671113.31098250591</v>
      </c>
      <c r="H97" s="271">
        <f>SUM($B$96:H96)</f>
        <v>-586760.60674982355</v>
      </c>
      <c r="I97" s="271">
        <f>SUM($B$96:I96)</f>
        <v>-508586.09475498146</v>
      </c>
      <c r="J97" s="271">
        <f>SUM($B$96:J96)</f>
        <v>-441014.28706940031</v>
      </c>
      <c r="K97" s="271">
        <f>SUM($B$96:K96)</f>
        <v>-378385.5635513044</v>
      </c>
      <c r="L97" s="271">
        <f>SUM($B$96:L96)</f>
        <v>-319520.82580038009</v>
      </c>
      <c r="M97" s="271">
        <f>SUM($B$96:M96)</f>
        <v>-264958.27185493067</v>
      </c>
      <c r="N97" s="271">
        <f>SUM($B$96:N96)</f>
        <v>-214517.86440756504</v>
      </c>
      <c r="O97" s="271">
        <f>SUM($B$96:O96)</f>
        <v>-180358.17339585553</v>
      </c>
      <c r="P97" s="271">
        <f>SUM($B$96:P96)</f>
        <v>-136991.06443262985</v>
      </c>
      <c r="Q97" s="271">
        <f>SUM($B$96:Q96)</f>
        <v>-95697.626028267987</v>
      </c>
      <c r="R97" s="271">
        <f>SUM($B$96:R96)</f>
        <v>-58430.707236384151</v>
      </c>
      <c r="S97" s="271">
        <f>SUM($B$96:S96)</f>
        <v>-24063.067577497532</v>
      </c>
      <c r="T97" s="271">
        <f>SUM($B$96:T96)</f>
        <v>7969.2273191444074</v>
      </c>
      <c r="U97" s="271">
        <f>SUM($B$96:U96)</f>
        <v>37698.045672232765</v>
      </c>
      <c r="V97" s="271">
        <f>SUM($B$96:V96)</f>
        <v>65233.23607442034</v>
      </c>
    </row>
    <row r="98" spans="1:22" s="220" customFormat="1" ht="14.25" x14ac:dyDescent="0.25">
      <c r="A98" s="270" t="s">
        <v>488</v>
      </c>
      <c r="B98" s="272">
        <f>IF((ISERR(IRR($B$93:B93))),0,IF(IRR($B$93:B93)&lt;0,0,IRR($B$93:B93)))</f>
        <v>0</v>
      </c>
      <c r="C98" s="272">
        <f>IF((ISERR(IRR($B$93:C93))),0,IF(IRR($B$93:C93)&lt;0,0,IRR($B$93:C93)))</f>
        <v>0</v>
      </c>
      <c r="D98" s="272">
        <f>IF((ISERR(IRR($B$93:D93))),0,IF(IRR($B$93:D93)&lt;0,0,IRR($B$93:D93)))</f>
        <v>0</v>
      </c>
      <c r="E98" s="272">
        <f>IF((ISERR(IRR($B$93:E93))),0,IF(IRR($B$93:E93)&lt;0,0,IRR($B$93:E93)))</f>
        <v>0</v>
      </c>
      <c r="F98" s="272">
        <f>IF((ISERR(IRR($B$93:F93))),0,IF(IRR($B$93:F93)&lt;0,0,IRR($B$93:F93)))</f>
        <v>0</v>
      </c>
      <c r="G98" s="272">
        <f>IF((ISERR(IRR($B$93:G93))),0,IF(IRR($B$93:G93)&lt;0,0,IRR($B$93:G93)))</f>
        <v>0</v>
      </c>
      <c r="H98" s="272">
        <f>IF((ISERR(IRR($B$93:H93))),0,IF(IRR($B$93:H93)&lt;0,0,IRR($B$93:H93)))</f>
        <v>0</v>
      </c>
      <c r="I98" s="272">
        <f>IF((ISERR(IRR($B$93:I93))),0,IF(IRR($B$93:I93)&lt;0,0,IRR($B$93:I93)))</f>
        <v>0</v>
      </c>
      <c r="J98" s="272">
        <f>IF((ISERR(IRR($B$93:J93))),0,IF(IRR($B$93:J93)&lt;0,0,IRR($B$93:J93)))</f>
        <v>1.8156660469623498E-2</v>
      </c>
      <c r="K98" s="272">
        <f>IF((ISERR(IRR($B$93:K93))),0,IF(IRR($B$93:K93)&lt;0,0,IRR($B$93:K93)))</f>
        <v>4.0764966668199953E-2</v>
      </c>
      <c r="L98" s="272">
        <f>IF((ISERR(IRR($B$93:L93))),0,IF(IRR($B$93:L93)&lt;0,0,IRR($B$93:L93)))</f>
        <v>5.8978924166167568E-2</v>
      </c>
      <c r="M98" s="272">
        <f>IF((ISERR(IRR($B$93:M93))),0,IF(IRR($B$93:M93)&lt;0,0,IRR($B$93:M93)))</f>
        <v>7.3566600995954357E-2</v>
      </c>
      <c r="N98" s="272">
        <f>IF((ISERR(IRR($B$93:N93))),0,IF(IRR($B$93:N93)&lt;0,0,IRR($B$93:N93)))</f>
        <v>8.5338720265861312E-2</v>
      </c>
      <c r="O98" s="272">
        <f>IF((ISERR(IRR($B$93:O93))),0,IF(IRR($B$93:O93)&lt;0,0,IRR($B$93:O93)))</f>
        <v>9.2503754240887526E-2</v>
      </c>
      <c r="P98" s="272">
        <f>IF((ISERR(IRR($B$93:P93))),0,IF(IRR($B$93:P93)&lt;0,0,IRR($B$93:P93)))</f>
        <v>0.10073267645925021</v>
      </c>
      <c r="Q98" s="272">
        <f>IF((ISERR(IRR($B$93:Q93))),0,IF(IRR($B$93:Q93)&lt;0,0,IRR($B$93:Q93)))</f>
        <v>0.10771972204142788</v>
      </c>
      <c r="R98" s="272">
        <f>IF((ISERR(IRR($B$93:R93))),0,IF(IRR($B$93:R93)&lt;0,0,IRR($B$93:R93)))</f>
        <v>0.11338947051761861</v>
      </c>
      <c r="S98" s="272">
        <f>IF((ISERR(IRR($B$93:S93))),0,IF(IRR($B$93:S93)&lt;0,0,IRR($B$93:S93)))</f>
        <v>0.11813379148550562</v>
      </c>
      <c r="T98" s="272">
        <f>IF((ISERR(IRR($B$93:T93))),0,IF(IRR($B$93:T93)&lt;0,0,IRR($B$93:T93)))</f>
        <v>0.12217148128242949</v>
      </c>
      <c r="U98" s="272">
        <f>IF((ISERR(IRR($B$93:U93))),0,IF(IRR($B$93:U93)&lt;0,0,IRR($B$93:U93)))</f>
        <v>0.12561155473278229</v>
      </c>
      <c r="V98" s="272">
        <f>IF((ISERR(IRR($B$93:V93))),0,IF(IRR($B$93:V93)&lt;0,0,IRR($B$93:V93)))</f>
        <v>0.12855146770523262</v>
      </c>
    </row>
    <row r="99" spans="1:22" s="220" customFormat="1" ht="14.25" x14ac:dyDescent="0.25">
      <c r="A99" s="270" t="s">
        <v>489</v>
      </c>
      <c r="B99" s="273">
        <f>IF(AND(B94&gt;0,A94&lt;0),(B83-(B94/(B94-A94))),0)</f>
        <v>0</v>
      </c>
      <c r="C99" s="273">
        <f t="shared" ref="C99:V99" si="76">IF(AND(C94&gt;0,B94&lt;0),(C83-(C94/(C94-B94))),0)</f>
        <v>0</v>
      </c>
      <c r="D99" s="273">
        <f t="shared" si="76"/>
        <v>0</v>
      </c>
      <c r="E99" s="273">
        <f t="shared" si="76"/>
        <v>0</v>
      </c>
      <c r="F99" s="273">
        <f t="shared" si="76"/>
        <v>0</v>
      </c>
      <c r="G99" s="273">
        <f t="shared" si="76"/>
        <v>0</v>
      </c>
      <c r="H99" s="273">
        <f t="shared" si="76"/>
        <v>0</v>
      </c>
      <c r="I99" s="273">
        <f t="shared" si="76"/>
        <v>0</v>
      </c>
      <c r="J99" s="273">
        <f t="shared" si="76"/>
        <v>7.3342425800149265</v>
      </c>
      <c r="K99" s="273">
        <f t="shared" si="76"/>
        <v>0</v>
      </c>
      <c r="L99" s="273">
        <f t="shared" si="76"/>
        <v>0</v>
      </c>
      <c r="M99" s="273">
        <f t="shared" si="76"/>
        <v>0</v>
      </c>
      <c r="N99" s="273">
        <f t="shared" si="76"/>
        <v>0</v>
      </c>
      <c r="O99" s="273">
        <f t="shared" si="76"/>
        <v>0</v>
      </c>
      <c r="P99" s="273">
        <f t="shared" si="76"/>
        <v>0</v>
      </c>
      <c r="Q99" s="273">
        <f t="shared" si="76"/>
        <v>0</v>
      </c>
      <c r="R99" s="273">
        <f t="shared" si="76"/>
        <v>0</v>
      </c>
      <c r="S99" s="273">
        <f t="shared" si="76"/>
        <v>0</v>
      </c>
      <c r="T99" s="273">
        <f t="shared" si="76"/>
        <v>0</v>
      </c>
      <c r="U99" s="273">
        <f t="shared" si="76"/>
        <v>0</v>
      </c>
      <c r="V99" s="273">
        <f t="shared" si="76"/>
        <v>0</v>
      </c>
    </row>
    <row r="100" spans="1:22" s="220" customFormat="1" ht="15" thickBot="1" x14ac:dyDescent="0.3">
      <c r="A100" s="274" t="s">
        <v>490</v>
      </c>
      <c r="B100" s="275">
        <f>IF(AND(B97&gt;0,A97&lt;0),(B83-(B97/(B97-A97))),0)</f>
        <v>0</v>
      </c>
      <c r="C100" s="275">
        <f t="shared" ref="C100:V100" si="77">IF(AND(C97&gt;0,B97&lt;0),(C83-(C97/(C97-B97))),0)</f>
        <v>0</v>
      </c>
      <c r="D100" s="275">
        <f t="shared" si="77"/>
        <v>0</v>
      </c>
      <c r="E100" s="275">
        <f t="shared" si="77"/>
        <v>0</v>
      </c>
      <c r="F100" s="275">
        <f t="shared" si="77"/>
        <v>0</v>
      </c>
      <c r="G100" s="275">
        <f t="shared" si="77"/>
        <v>0</v>
      </c>
      <c r="H100" s="275">
        <f t="shared" si="77"/>
        <v>0</v>
      </c>
      <c r="I100" s="275">
        <f t="shared" si="77"/>
        <v>0</v>
      </c>
      <c r="J100" s="275">
        <f t="shared" si="77"/>
        <v>0</v>
      </c>
      <c r="K100" s="275">
        <f t="shared" si="77"/>
        <v>0</v>
      </c>
      <c r="L100" s="275">
        <f t="shared" si="77"/>
        <v>0</v>
      </c>
      <c r="M100" s="275">
        <f t="shared" si="77"/>
        <v>0</v>
      </c>
      <c r="N100" s="275">
        <f t="shared" si="77"/>
        <v>0</v>
      </c>
      <c r="O100" s="275">
        <f t="shared" si="77"/>
        <v>0</v>
      </c>
      <c r="P100" s="275">
        <f t="shared" si="77"/>
        <v>0</v>
      </c>
      <c r="Q100" s="275">
        <f t="shared" si="77"/>
        <v>0</v>
      </c>
      <c r="R100" s="275">
        <f t="shared" si="77"/>
        <v>0</v>
      </c>
      <c r="S100" s="275">
        <f t="shared" si="77"/>
        <v>0</v>
      </c>
      <c r="T100" s="275">
        <f t="shared" si="77"/>
        <v>17.751212726254593</v>
      </c>
      <c r="U100" s="275">
        <f t="shared" si="77"/>
        <v>0</v>
      </c>
      <c r="V100" s="275">
        <f t="shared" si="77"/>
        <v>0</v>
      </c>
    </row>
    <row r="101" spans="1:22" x14ac:dyDescent="0.25">
      <c r="C101" s="276"/>
      <c r="D101" s="276"/>
      <c r="E101" s="276"/>
      <c r="F101" s="276"/>
      <c r="G101" s="276"/>
      <c r="H101" s="276"/>
      <c r="I101" s="276"/>
      <c r="J101" s="276"/>
    </row>
    <row r="102" spans="1:22" x14ac:dyDescent="0.25">
      <c r="A102" s="368"/>
      <c r="B102" s="368"/>
      <c r="C102" s="368"/>
      <c r="D102" s="368"/>
      <c r="E102" s="368"/>
      <c r="F102" s="368"/>
      <c r="G102" s="368"/>
      <c r="H102" s="368"/>
      <c r="I102" s="368"/>
      <c r="J102" s="368"/>
      <c r="K102" s="368"/>
    </row>
    <row r="104" spans="1:22" x14ac:dyDescent="0.25">
      <c r="C104" s="276"/>
    </row>
    <row r="106" spans="1:22" x14ac:dyDescent="0.25">
      <c r="C106" s="217" t="s">
        <v>479</v>
      </c>
    </row>
    <row r="107" spans="1:22" ht="27.75" x14ac:dyDescent="0.25">
      <c r="B107" s="219"/>
    </row>
    <row r="108" spans="1:22" ht="27.75" x14ac:dyDescent="0.25">
      <c r="B108" s="219"/>
    </row>
  </sheetData>
  <mergeCells count="14">
    <mergeCell ref="A1:A3"/>
    <mergeCell ref="D23:E23"/>
    <mergeCell ref="H8:J8"/>
    <mergeCell ref="H10:J10"/>
    <mergeCell ref="H12:J12"/>
    <mergeCell ref="H16:J16"/>
    <mergeCell ref="H19:J19"/>
    <mergeCell ref="E18:N18"/>
    <mergeCell ref="A102:K102"/>
    <mergeCell ref="H13:J13"/>
    <mergeCell ref="H15:J15"/>
    <mergeCell ref="D24:E24"/>
    <mergeCell ref="D25:E25"/>
    <mergeCell ref="D26:E26"/>
  </mergeCells>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A12" sqref="A12:L12"/>
    </sheetView>
  </sheetViews>
  <sheetFormatPr defaultRowHeight="15.75" x14ac:dyDescent="0.25"/>
  <cols>
    <col min="1" max="1" width="9.140625" style="69"/>
    <col min="2" max="2" width="37.7109375" style="69" customWidth="1"/>
    <col min="3" max="3" width="12.5703125" style="69" bestFit="1"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4" t="s">
        <v>8</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21" t="s">
        <v>7</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8" t="str">
        <f>'1. паспорт местоположение'!A12:C12</f>
        <v>N_PO1100.0007</v>
      </c>
      <c r="B12" s="328"/>
      <c r="C12" s="328"/>
      <c r="D12" s="328"/>
      <c r="E12" s="328"/>
      <c r="F12" s="328"/>
      <c r="G12" s="328"/>
      <c r="H12" s="328"/>
      <c r="I12" s="328"/>
      <c r="J12" s="328"/>
      <c r="K12" s="328"/>
      <c r="L12" s="328"/>
    </row>
    <row r="13" spans="1:44" x14ac:dyDescent="0.25">
      <c r="A13" s="321" t="s">
        <v>6</v>
      </c>
      <c r="B13" s="321"/>
      <c r="C13" s="321"/>
      <c r="D13" s="321"/>
      <c r="E13" s="321"/>
      <c r="F13" s="321"/>
      <c r="G13" s="321"/>
      <c r="H13" s="321"/>
      <c r="I13" s="321"/>
      <c r="J13" s="321"/>
      <c r="K13" s="321"/>
      <c r="L13" s="321"/>
    </row>
    <row r="14" spans="1:44" ht="18.75" x14ac:dyDescent="0.25">
      <c r="A14" s="332"/>
      <c r="B14" s="332"/>
      <c r="C14" s="332"/>
      <c r="D14" s="332"/>
      <c r="E14" s="332"/>
      <c r="F14" s="332"/>
      <c r="G14" s="332"/>
      <c r="H14" s="332"/>
      <c r="I14" s="332"/>
      <c r="J14" s="332"/>
      <c r="K14" s="332"/>
      <c r="L14" s="332"/>
    </row>
    <row r="15" spans="1:44" ht="81.75" customHeight="1" x14ac:dyDescent="0.25">
      <c r="A15" s="326" t="str">
        <f>'1. паспорт местоположение'!A15:C15</f>
        <v>Приобретение электросетевого имущества, принадлежащего ООО «ЭНЭРО» (ВЛ-10 кВ, протяженность 1.7133 км.)</v>
      </c>
      <c r="B15" s="326"/>
      <c r="C15" s="326"/>
      <c r="D15" s="326"/>
      <c r="E15" s="326"/>
      <c r="F15" s="326"/>
      <c r="G15" s="326"/>
      <c r="H15" s="326"/>
      <c r="I15" s="326"/>
      <c r="J15" s="326"/>
      <c r="K15" s="326"/>
      <c r="L15" s="326"/>
    </row>
    <row r="16" spans="1:44" x14ac:dyDescent="0.25">
      <c r="A16" s="321" t="s">
        <v>5</v>
      </c>
      <c r="B16" s="321"/>
      <c r="C16" s="321"/>
      <c r="D16" s="321"/>
      <c r="E16" s="321"/>
      <c r="F16" s="321"/>
      <c r="G16" s="321"/>
      <c r="H16" s="321"/>
      <c r="I16" s="321"/>
      <c r="J16" s="321"/>
      <c r="K16" s="321"/>
      <c r="L16" s="321"/>
    </row>
    <row r="17" spans="1:12" ht="15.75" customHeight="1" x14ac:dyDescent="0.25">
      <c r="L17" s="89"/>
    </row>
    <row r="18" spans="1:12" x14ac:dyDescent="0.25">
      <c r="K18" s="88"/>
    </row>
    <row r="19" spans="1:12" ht="15.75" customHeight="1" x14ac:dyDescent="0.25">
      <c r="A19" s="383" t="s">
        <v>427</v>
      </c>
      <c r="B19" s="383"/>
      <c r="C19" s="383"/>
      <c r="D19" s="383"/>
      <c r="E19" s="383"/>
      <c r="F19" s="383"/>
      <c r="G19" s="383"/>
      <c r="H19" s="383"/>
      <c r="I19" s="383"/>
      <c r="J19" s="383"/>
      <c r="K19" s="383"/>
      <c r="L19" s="383"/>
    </row>
    <row r="20" spans="1:12" x14ac:dyDescent="0.25">
      <c r="A20" s="70"/>
      <c r="B20" s="70"/>
      <c r="C20" s="87"/>
      <c r="D20" s="87"/>
      <c r="E20" s="87"/>
      <c r="F20" s="87"/>
      <c r="G20" s="87"/>
      <c r="H20" s="87"/>
      <c r="I20" s="87"/>
      <c r="J20" s="87"/>
      <c r="K20" s="87"/>
      <c r="L20" s="87"/>
    </row>
    <row r="21" spans="1:12" ht="28.5" customHeight="1" x14ac:dyDescent="0.25">
      <c r="A21" s="373" t="s">
        <v>226</v>
      </c>
      <c r="B21" s="373" t="s">
        <v>225</v>
      </c>
      <c r="C21" s="379" t="s">
        <v>358</v>
      </c>
      <c r="D21" s="379"/>
      <c r="E21" s="379"/>
      <c r="F21" s="379"/>
      <c r="G21" s="379"/>
      <c r="H21" s="379"/>
      <c r="I21" s="374" t="s">
        <v>224</v>
      </c>
      <c r="J21" s="376" t="s">
        <v>360</v>
      </c>
      <c r="K21" s="373" t="s">
        <v>223</v>
      </c>
      <c r="L21" s="375" t="s">
        <v>359</v>
      </c>
    </row>
    <row r="22" spans="1:12" ht="58.5" customHeight="1" x14ac:dyDescent="0.25">
      <c r="A22" s="373"/>
      <c r="B22" s="373"/>
      <c r="C22" s="380" t="s">
        <v>1</v>
      </c>
      <c r="D22" s="380"/>
      <c r="E22" s="137"/>
      <c r="F22" s="138"/>
      <c r="G22" s="381" t="s">
        <v>10</v>
      </c>
      <c r="H22" s="382"/>
      <c r="I22" s="374"/>
      <c r="J22" s="377"/>
      <c r="K22" s="373"/>
      <c r="L22" s="375"/>
    </row>
    <row r="23" spans="1:12" ht="47.25" x14ac:dyDescent="0.25">
      <c r="A23" s="373"/>
      <c r="B23" s="373"/>
      <c r="C23" s="86" t="s">
        <v>222</v>
      </c>
      <c r="D23" s="86" t="s">
        <v>221</v>
      </c>
      <c r="E23" s="86" t="s">
        <v>222</v>
      </c>
      <c r="F23" s="86" t="s">
        <v>221</v>
      </c>
      <c r="G23" s="86" t="s">
        <v>222</v>
      </c>
      <c r="H23" s="86" t="s">
        <v>221</v>
      </c>
      <c r="I23" s="374"/>
      <c r="J23" s="378"/>
      <c r="K23" s="373"/>
      <c r="L23" s="375"/>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2"/>
    </row>
    <row r="26" spans="1:12" ht="21.75" customHeight="1" x14ac:dyDescent="0.25">
      <c r="A26" s="78" t="s">
        <v>219</v>
      </c>
      <c r="B26" s="85" t="s">
        <v>365</v>
      </c>
      <c r="C26" s="187" t="s">
        <v>467</v>
      </c>
      <c r="D26" s="187" t="s">
        <v>467</v>
      </c>
      <c r="E26" s="84"/>
      <c r="F26" s="84"/>
      <c r="G26" s="84"/>
      <c r="H26" s="84"/>
      <c r="I26" s="84"/>
      <c r="J26" s="84"/>
      <c r="K26" s="76"/>
      <c r="L26" s="76"/>
    </row>
    <row r="27" spans="1:12" s="71" customFormat="1" ht="39" customHeight="1" x14ac:dyDescent="0.25">
      <c r="A27" s="78" t="s">
        <v>218</v>
      </c>
      <c r="B27" s="85" t="s">
        <v>367</v>
      </c>
      <c r="C27" s="187" t="s">
        <v>467</v>
      </c>
      <c r="D27" s="187" t="s">
        <v>467</v>
      </c>
      <c r="E27" s="84"/>
      <c r="F27" s="84"/>
      <c r="G27" s="84"/>
      <c r="H27" s="84"/>
      <c r="I27" s="84"/>
      <c r="J27" s="84"/>
      <c r="K27" s="76"/>
      <c r="L27" s="76"/>
    </row>
    <row r="28" spans="1:12" s="71" customFormat="1" ht="70.5" customHeight="1" x14ac:dyDescent="0.25">
      <c r="A28" s="78" t="s">
        <v>366</v>
      </c>
      <c r="B28" s="85" t="s">
        <v>371</v>
      </c>
      <c r="C28" s="187" t="s">
        <v>467</v>
      </c>
      <c r="D28" s="187" t="s">
        <v>467</v>
      </c>
      <c r="E28" s="84"/>
      <c r="F28" s="84"/>
      <c r="G28" s="84"/>
      <c r="H28" s="84"/>
      <c r="I28" s="84"/>
      <c r="J28" s="84"/>
      <c r="K28" s="76"/>
      <c r="L28" s="76"/>
    </row>
    <row r="29" spans="1:12" s="71" customFormat="1" ht="54" customHeight="1" x14ac:dyDescent="0.25">
      <c r="A29" s="78" t="s">
        <v>217</v>
      </c>
      <c r="B29" s="85" t="s">
        <v>370</v>
      </c>
      <c r="C29" s="187" t="s">
        <v>467</v>
      </c>
      <c r="D29" s="187" t="s">
        <v>467</v>
      </c>
      <c r="E29" s="84"/>
      <c r="F29" s="84"/>
      <c r="G29" s="84"/>
      <c r="H29" s="84"/>
      <c r="I29" s="84"/>
      <c r="J29" s="84"/>
      <c r="K29" s="76"/>
      <c r="L29" s="76"/>
    </row>
    <row r="30" spans="1:12" s="71" customFormat="1" ht="42" customHeight="1" x14ac:dyDescent="0.25">
      <c r="A30" s="78" t="s">
        <v>216</v>
      </c>
      <c r="B30" s="85" t="s">
        <v>372</v>
      </c>
      <c r="C30" s="187" t="s">
        <v>467</v>
      </c>
      <c r="D30" s="187" t="s">
        <v>467</v>
      </c>
      <c r="E30" s="84"/>
      <c r="F30" s="84"/>
      <c r="G30" s="84"/>
      <c r="H30" s="84"/>
      <c r="I30" s="84"/>
      <c r="J30" s="84"/>
      <c r="K30" s="76"/>
      <c r="L30" s="76"/>
    </row>
    <row r="31" spans="1:12" s="71" customFormat="1" ht="37.5" customHeight="1" x14ac:dyDescent="0.25">
      <c r="A31" s="78" t="s">
        <v>215</v>
      </c>
      <c r="B31" s="77" t="s">
        <v>368</v>
      </c>
      <c r="C31" s="187" t="s">
        <v>467</v>
      </c>
      <c r="D31" s="187" t="s">
        <v>467</v>
      </c>
      <c r="E31" s="84"/>
      <c r="F31" s="84"/>
      <c r="G31" s="84"/>
      <c r="H31" s="84"/>
      <c r="I31" s="84"/>
      <c r="J31" s="84"/>
      <c r="K31" s="76"/>
      <c r="L31" s="76"/>
    </row>
    <row r="32" spans="1:12" s="71" customFormat="1" ht="31.5" x14ac:dyDescent="0.25">
      <c r="A32" s="78" t="s">
        <v>213</v>
      </c>
      <c r="B32" s="77" t="s">
        <v>373</v>
      </c>
      <c r="C32" s="187" t="s">
        <v>467</v>
      </c>
      <c r="D32" s="187" t="s">
        <v>467</v>
      </c>
      <c r="E32" s="84"/>
      <c r="F32" s="84"/>
      <c r="G32" s="84"/>
      <c r="H32" s="84"/>
      <c r="I32" s="84"/>
      <c r="J32" s="84"/>
      <c r="K32" s="76"/>
      <c r="L32" s="76"/>
    </row>
    <row r="33" spans="1:12" s="71" customFormat="1" ht="37.5" customHeight="1" x14ac:dyDescent="0.25">
      <c r="A33" s="78" t="s">
        <v>384</v>
      </c>
      <c r="B33" s="77" t="s">
        <v>301</v>
      </c>
      <c r="C33" s="187" t="s">
        <v>467</v>
      </c>
      <c r="D33" s="187" t="s">
        <v>467</v>
      </c>
      <c r="E33" s="84"/>
      <c r="F33" s="84"/>
      <c r="G33" s="84"/>
      <c r="H33" s="84"/>
      <c r="I33" s="84"/>
      <c r="J33" s="84"/>
      <c r="K33" s="76"/>
      <c r="L33" s="76"/>
    </row>
    <row r="34" spans="1:12" s="71" customFormat="1" ht="47.25" customHeight="1" x14ac:dyDescent="0.25">
      <c r="A34" s="78" t="s">
        <v>385</v>
      </c>
      <c r="B34" s="77" t="s">
        <v>377</v>
      </c>
      <c r="C34" s="187" t="s">
        <v>467</v>
      </c>
      <c r="D34" s="187" t="s">
        <v>467</v>
      </c>
      <c r="E34" s="83"/>
      <c r="F34" s="83"/>
      <c r="G34" s="83"/>
      <c r="H34" s="83"/>
      <c r="I34" s="83"/>
      <c r="J34" s="83"/>
      <c r="K34" s="83"/>
      <c r="L34" s="76"/>
    </row>
    <row r="35" spans="1:12" s="71" customFormat="1" ht="49.5" customHeight="1" x14ac:dyDescent="0.25">
      <c r="A35" s="78" t="s">
        <v>386</v>
      </c>
      <c r="B35" s="77" t="s">
        <v>214</v>
      </c>
      <c r="C35" s="187" t="s">
        <v>467</v>
      </c>
      <c r="D35" s="187" t="s">
        <v>467</v>
      </c>
      <c r="E35" s="83"/>
      <c r="F35" s="83"/>
      <c r="G35" s="83"/>
      <c r="H35" s="83"/>
      <c r="I35" s="83"/>
      <c r="J35" s="83"/>
      <c r="K35" s="83"/>
      <c r="L35" s="76"/>
    </row>
    <row r="36" spans="1:12" ht="37.5" customHeight="1" x14ac:dyDescent="0.25">
      <c r="A36" s="78" t="s">
        <v>387</v>
      </c>
      <c r="B36" s="77" t="s">
        <v>369</v>
      </c>
      <c r="C36" s="187" t="s">
        <v>467</v>
      </c>
      <c r="D36" s="187" t="s">
        <v>467</v>
      </c>
      <c r="E36" s="82"/>
      <c r="F36" s="81"/>
      <c r="G36" s="81"/>
      <c r="H36" s="81"/>
      <c r="I36" s="80"/>
      <c r="J36" s="80"/>
      <c r="K36" s="76"/>
      <c r="L36" s="76"/>
    </row>
    <row r="37" spans="1:12" ht="31.5" x14ac:dyDescent="0.25">
      <c r="A37" s="78" t="s">
        <v>388</v>
      </c>
      <c r="B37" s="77" t="s">
        <v>212</v>
      </c>
      <c r="C37" s="187" t="s">
        <v>467</v>
      </c>
      <c r="D37" s="187" t="s">
        <v>467</v>
      </c>
      <c r="E37" s="82"/>
      <c r="F37" s="81"/>
      <c r="G37" s="81"/>
      <c r="H37" s="81"/>
      <c r="I37" s="80"/>
      <c r="J37" s="80"/>
      <c r="K37" s="76"/>
      <c r="L37" s="76"/>
    </row>
    <row r="38" spans="1:12" x14ac:dyDescent="0.25">
      <c r="A38" s="78" t="s">
        <v>389</v>
      </c>
      <c r="B38" s="79" t="s">
        <v>211</v>
      </c>
      <c r="C38" s="187"/>
      <c r="D38" s="186"/>
      <c r="E38" s="76"/>
      <c r="F38" s="76"/>
      <c r="G38" s="76"/>
      <c r="H38" s="76"/>
      <c r="I38" s="76"/>
      <c r="J38" s="76"/>
      <c r="K38" s="76"/>
      <c r="L38" s="76"/>
    </row>
    <row r="39" spans="1:12" ht="78.75" x14ac:dyDescent="0.25">
      <c r="A39" s="78">
        <v>2</v>
      </c>
      <c r="B39" s="77" t="s">
        <v>374</v>
      </c>
      <c r="C39" s="187" t="s">
        <v>467</v>
      </c>
      <c r="D39" s="187" t="s">
        <v>467</v>
      </c>
      <c r="E39" s="76"/>
      <c r="F39" s="76"/>
      <c r="G39" s="76"/>
      <c r="H39" s="76"/>
      <c r="I39" s="76"/>
      <c r="J39" s="76"/>
      <c r="K39" s="76"/>
      <c r="L39" s="76"/>
    </row>
    <row r="40" spans="1:12" ht="33.75" customHeight="1" x14ac:dyDescent="0.25">
      <c r="A40" s="78" t="s">
        <v>210</v>
      </c>
      <c r="B40" s="77" t="s">
        <v>376</v>
      </c>
      <c r="C40" s="187" t="s">
        <v>467</v>
      </c>
      <c r="D40" s="187" t="s">
        <v>467</v>
      </c>
      <c r="E40" s="76"/>
      <c r="F40" s="76"/>
      <c r="G40" s="76"/>
      <c r="H40" s="76"/>
      <c r="I40" s="76"/>
      <c r="J40" s="76"/>
      <c r="K40" s="76"/>
      <c r="L40" s="76"/>
    </row>
    <row r="41" spans="1:12" ht="63" customHeight="1" x14ac:dyDescent="0.25">
      <c r="A41" s="78" t="s">
        <v>209</v>
      </c>
      <c r="B41" s="79" t="s">
        <v>458</v>
      </c>
      <c r="C41" s="190"/>
      <c r="D41" s="190"/>
      <c r="E41" s="76"/>
      <c r="F41" s="76"/>
      <c r="G41" s="76"/>
      <c r="H41" s="76"/>
      <c r="I41" s="76"/>
      <c r="J41" s="76"/>
      <c r="K41" s="76"/>
      <c r="L41" s="76"/>
    </row>
    <row r="42" spans="1:12" ht="58.5" customHeight="1" x14ac:dyDescent="0.25">
      <c r="A42" s="78">
        <v>3</v>
      </c>
      <c r="B42" s="77" t="s">
        <v>375</v>
      </c>
      <c r="C42" s="187" t="s">
        <v>467</v>
      </c>
      <c r="D42" s="187" t="s">
        <v>467</v>
      </c>
      <c r="E42" s="76"/>
      <c r="F42" s="76"/>
      <c r="G42" s="76"/>
      <c r="H42" s="76"/>
      <c r="I42" s="76"/>
      <c r="J42" s="76"/>
      <c r="K42" s="76"/>
      <c r="L42" s="76"/>
    </row>
    <row r="43" spans="1:12" ht="34.5" customHeight="1" x14ac:dyDescent="0.25">
      <c r="A43" s="78" t="s">
        <v>208</v>
      </c>
      <c r="B43" s="77" t="s">
        <v>206</v>
      </c>
      <c r="C43" s="187" t="s">
        <v>467</v>
      </c>
      <c r="D43" s="187" t="s">
        <v>467</v>
      </c>
      <c r="E43" s="76"/>
      <c r="F43" s="76"/>
      <c r="G43" s="76"/>
      <c r="H43" s="76"/>
      <c r="I43" s="76"/>
      <c r="J43" s="76"/>
      <c r="K43" s="76"/>
      <c r="L43" s="76"/>
    </row>
    <row r="44" spans="1:12" ht="24.75" customHeight="1" x14ac:dyDescent="0.25">
      <c r="A44" s="78" t="s">
        <v>207</v>
      </c>
      <c r="B44" s="77" t="s">
        <v>204</v>
      </c>
      <c r="C44" s="187" t="s">
        <v>467</v>
      </c>
      <c r="D44" s="187" t="s">
        <v>467</v>
      </c>
      <c r="E44" s="76"/>
      <c r="F44" s="76"/>
      <c r="G44" s="76"/>
      <c r="H44" s="76"/>
      <c r="I44" s="76"/>
      <c r="J44" s="76"/>
      <c r="K44" s="76"/>
      <c r="L44" s="76"/>
    </row>
    <row r="45" spans="1:12" ht="90.75" customHeight="1" x14ac:dyDescent="0.25">
      <c r="A45" s="78" t="s">
        <v>205</v>
      </c>
      <c r="B45" s="77" t="s">
        <v>380</v>
      </c>
      <c r="C45" s="187" t="s">
        <v>467</v>
      </c>
      <c r="D45" s="187" t="s">
        <v>467</v>
      </c>
      <c r="E45" s="76"/>
      <c r="F45" s="76"/>
      <c r="G45" s="76"/>
      <c r="H45" s="76"/>
      <c r="I45" s="76"/>
      <c r="J45" s="76"/>
      <c r="K45" s="76"/>
      <c r="L45" s="76"/>
    </row>
    <row r="46" spans="1:12" ht="167.25" customHeight="1" x14ac:dyDescent="0.25">
      <c r="A46" s="78" t="s">
        <v>203</v>
      </c>
      <c r="B46" s="77" t="s">
        <v>378</v>
      </c>
      <c r="C46" s="187" t="s">
        <v>467</v>
      </c>
      <c r="D46" s="187" t="s">
        <v>467</v>
      </c>
      <c r="E46" s="76"/>
      <c r="F46" s="76"/>
      <c r="G46" s="76"/>
      <c r="H46" s="76"/>
      <c r="I46" s="76"/>
      <c r="J46" s="76"/>
      <c r="K46" s="76"/>
      <c r="L46" s="76"/>
    </row>
    <row r="47" spans="1:12" ht="30.75" customHeight="1" x14ac:dyDescent="0.25">
      <c r="A47" s="78" t="s">
        <v>201</v>
      </c>
      <c r="B47" s="77" t="s">
        <v>202</v>
      </c>
      <c r="C47" s="187" t="s">
        <v>467</v>
      </c>
      <c r="D47" s="187" t="s">
        <v>467</v>
      </c>
      <c r="E47" s="76"/>
      <c r="F47" s="76"/>
      <c r="G47" s="76"/>
      <c r="H47" s="76"/>
      <c r="I47" s="76"/>
      <c r="J47" s="76"/>
      <c r="K47" s="76"/>
      <c r="L47" s="76"/>
    </row>
    <row r="48" spans="1:12" ht="37.5" customHeight="1" x14ac:dyDescent="0.25">
      <c r="A48" s="78" t="s">
        <v>390</v>
      </c>
      <c r="B48" s="79" t="s">
        <v>200</v>
      </c>
      <c r="C48" s="187"/>
      <c r="D48" s="186"/>
      <c r="E48" s="76"/>
      <c r="F48" s="76"/>
      <c r="G48" s="76"/>
      <c r="H48" s="76"/>
      <c r="I48" s="76"/>
      <c r="J48" s="76"/>
      <c r="K48" s="76"/>
      <c r="L48" s="76"/>
    </row>
    <row r="49" spans="1:12" ht="35.25" customHeight="1" x14ac:dyDescent="0.25">
      <c r="A49" s="78">
        <v>4</v>
      </c>
      <c r="B49" s="77" t="s">
        <v>198</v>
      </c>
      <c r="C49" s="187" t="s">
        <v>467</v>
      </c>
      <c r="D49" s="187" t="s">
        <v>467</v>
      </c>
      <c r="E49" s="76"/>
      <c r="F49" s="76"/>
      <c r="G49" s="76"/>
      <c r="H49" s="76"/>
      <c r="I49" s="76"/>
      <c r="J49" s="76"/>
      <c r="K49" s="76"/>
      <c r="L49" s="76"/>
    </row>
    <row r="50" spans="1:12" ht="86.25" customHeight="1" x14ac:dyDescent="0.25">
      <c r="A50" s="78" t="s">
        <v>199</v>
      </c>
      <c r="B50" s="77" t="s">
        <v>379</v>
      </c>
      <c r="C50" s="187" t="s">
        <v>467</v>
      </c>
      <c r="D50" s="187" t="s">
        <v>467</v>
      </c>
      <c r="E50" s="76"/>
      <c r="F50" s="76"/>
      <c r="G50" s="76"/>
      <c r="H50" s="76"/>
      <c r="I50" s="76"/>
      <c r="J50" s="76"/>
      <c r="K50" s="76"/>
      <c r="L50" s="76"/>
    </row>
    <row r="51" spans="1:12" ht="77.25" customHeight="1" x14ac:dyDescent="0.25">
      <c r="A51" s="78" t="s">
        <v>197</v>
      </c>
      <c r="B51" s="77" t="s">
        <v>381</v>
      </c>
      <c r="C51" s="187" t="s">
        <v>467</v>
      </c>
      <c r="D51" s="187" t="s">
        <v>467</v>
      </c>
      <c r="E51" s="76"/>
      <c r="F51" s="76"/>
      <c r="G51" s="76"/>
      <c r="H51" s="76"/>
      <c r="I51" s="76"/>
      <c r="J51" s="76"/>
      <c r="K51" s="76"/>
      <c r="L51" s="76"/>
    </row>
    <row r="52" spans="1:12" ht="71.25" customHeight="1" x14ac:dyDescent="0.25">
      <c r="A52" s="78" t="s">
        <v>195</v>
      </c>
      <c r="B52" s="77" t="s">
        <v>196</v>
      </c>
      <c r="C52" s="187" t="s">
        <v>467</v>
      </c>
      <c r="D52" s="187" t="s">
        <v>467</v>
      </c>
      <c r="E52" s="76"/>
      <c r="F52" s="76"/>
      <c r="G52" s="76"/>
      <c r="H52" s="76"/>
      <c r="I52" s="76"/>
      <c r="J52" s="76"/>
      <c r="K52" s="76"/>
      <c r="L52" s="76"/>
    </row>
    <row r="53" spans="1:12" ht="48" customHeight="1" x14ac:dyDescent="0.25">
      <c r="A53" s="78" t="s">
        <v>193</v>
      </c>
      <c r="B53" s="145" t="s">
        <v>382</v>
      </c>
      <c r="C53" s="206">
        <v>45595</v>
      </c>
      <c r="D53" s="206">
        <v>45656</v>
      </c>
      <c r="E53" s="76"/>
      <c r="F53" s="76"/>
      <c r="G53" s="76"/>
      <c r="H53" s="76"/>
      <c r="I53" s="76"/>
      <c r="J53" s="76"/>
      <c r="K53" s="76"/>
      <c r="L53" s="76"/>
    </row>
    <row r="54" spans="1:12" ht="46.5" customHeight="1" x14ac:dyDescent="0.25">
      <c r="A54" s="78" t="s">
        <v>383</v>
      </c>
      <c r="B54" s="77" t="s">
        <v>194</v>
      </c>
      <c r="C54" s="187" t="s">
        <v>467</v>
      </c>
      <c r="D54" s="187" t="s">
        <v>467</v>
      </c>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L22" sqref="L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7109375" style="68" customWidth="1"/>
    <col min="9" max="9" width="5.28515625" style="68" customWidth="1"/>
    <col min="10" max="10" width="8.5703125" style="68" customWidth="1"/>
    <col min="11" max="15" width="6.140625" style="68" customWidth="1"/>
    <col min="16" max="16" width="9.5703125" style="68" customWidth="1"/>
    <col min="17" max="17" width="8.28515625" style="68" customWidth="1"/>
    <col min="18" max="16384" width="9.140625" style="68"/>
  </cols>
  <sheetData>
    <row r="1" spans="1:17" ht="18.75" x14ac:dyDescent="0.25">
      <c r="A1" s="69"/>
      <c r="B1" s="69"/>
      <c r="C1" s="69"/>
      <c r="D1" s="69"/>
      <c r="E1" s="69"/>
      <c r="F1" s="69"/>
      <c r="H1" s="69"/>
      <c r="I1" s="69"/>
      <c r="Q1" s="42" t="s">
        <v>68</v>
      </c>
    </row>
    <row r="2" spans="1:17" ht="18.75" x14ac:dyDescent="0.3">
      <c r="A2" s="69"/>
      <c r="B2" s="69"/>
      <c r="C2" s="69"/>
      <c r="D2" s="69"/>
      <c r="E2" s="69"/>
      <c r="F2" s="69"/>
      <c r="H2" s="69"/>
      <c r="I2" s="69"/>
      <c r="Q2" s="15" t="s">
        <v>9</v>
      </c>
    </row>
    <row r="3" spans="1:17" ht="18.75" x14ac:dyDescent="0.3">
      <c r="A3" s="69"/>
      <c r="B3" s="69"/>
      <c r="C3" s="69"/>
      <c r="D3" s="69"/>
      <c r="E3" s="69"/>
      <c r="F3" s="69"/>
      <c r="H3" s="69"/>
      <c r="I3" s="69"/>
      <c r="Q3" s="15" t="s">
        <v>67</v>
      </c>
    </row>
    <row r="4" spans="1:17"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row>
    <row r="5" spans="1:17" ht="18.75" x14ac:dyDescent="0.3">
      <c r="A5" s="69"/>
      <c r="B5" s="69"/>
      <c r="C5" s="69"/>
      <c r="D5" s="69"/>
      <c r="E5" s="69"/>
      <c r="F5" s="69"/>
      <c r="H5" s="69"/>
      <c r="I5" s="69"/>
      <c r="Q5" s="15"/>
    </row>
    <row r="6" spans="1:17" ht="18.75" x14ac:dyDescent="0.25">
      <c r="A6" s="324" t="s">
        <v>8</v>
      </c>
      <c r="B6" s="324"/>
      <c r="C6" s="324"/>
      <c r="D6" s="324"/>
      <c r="E6" s="324"/>
      <c r="F6" s="324"/>
      <c r="G6" s="324"/>
      <c r="H6" s="324"/>
      <c r="I6" s="324"/>
      <c r="J6" s="324"/>
      <c r="K6" s="324"/>
      <c r="L6" s="324"/>
      <c r="M6" s="324"/>
      <c r="N6" s="324"/>
      <c r="O6" s="324"/>
      <c r="P6" s="324"/>
      <c r="Q6" s="324"/>
    </row>
    <row r="7" spans="1:17" ht="18.75" x14ac:dyDescent="0.25">
      <c r="A7" s="13"/>
      <c r="B7" s="13"/>
      <c r="C7" s="13"/>
      <c r="D7" s="13"/>
      <c r="E7" s="13"/>
      <c r="F7" s="13"/>
      <c r="G7" s="13"/>
      <c r="H7" s="74"/>
      <c r="I7" s="74"/>
      <c r="J7" s="74"/>
      <c r="K7" s="74"/>
      <c r="L7" s="74"/>
      <c r="M7" s="74"/>
      <c r="N7" s="74"/>
      <c r="O7" s="74"/>
      <c r="P7" s="74"/>
      <c r="Q7" s="74"/>
    </row>
    <row r="8" spans="1:17"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row>
    <row r="9" spans="1:17" ht="18.75" customHeight="1" x14ac:dyDescent="0.25">
      <c r="A9" s="321" t="s">
        <v>7</v>
      </c>
      <c r="B9" s="321"/>
      <c r="C9" s="321"/>
      <c r="D9" s="321"/>
      <c r="E9" s="321"/>
      <c r="F9" s="321"/>
      <c r="G9" s="321"/>
      <c r="H9" s="321"/>
      <c r="I9" s="321"/>
      <c r="J9" s="321"/>
      <c r="K9" s="321"/>
      <c r="L9" s="321"/>
      <c r="M9" s="321"/>
      <c r="N9" s="321"/>
      <c r="O9" s="321"/>
      <c r="P9" s="321"/>
      <c r="Q9" s="321"/>
    </row>
    <row r="10" spans="1:17" ht="18.75" x14ac:dyDescent="0.25">
      <c r="A10" s="13"/>
      <c r="B10" s="13"/>
      <c r="C10" s="13"/>
      <c r="D10" s="13"/>
      <c r="E10" s="13"/>
      <c r="F10" s="13"/>
      <c r="G10" s="13"/>
      <c r="H10" s="74"/>
      <c r="I10" s="74"/>
      <c r="J10" s="74"/>
      <c r="K10" s="74"/>
      <c r="L10" s="74"/>
      <c r="M10" s="74"/>
      <c r="N10" s="74"/>
      <c r="O10" s="74"/>
      <c r="P10" s="74"/>
      <c r="Q10" s="74"/>
    </row>
    <row r="11" spans="1:17" x14ac:dyDescent="0.25">
      <c r="A11" s="328" t="str">
        <f>'1. паспорт местоположение'!A12:C12</f>
        <v>N_PO1100.0007</v>
      </c>
      <c r="B11" s="328"/>
      <c r="C11" s="328"/>
      <c r="D11" s="328"/>
      <c r="E11" s="328"/>
      <c r="F11" s="328"/>
      <c r="G11" s="328"/>
      <c r="H11" s="328"/>
      <c r="I11" s="328"/>
      <c r="J11" s="328"/>
      <c r="K11" s="328"/>
      <c r="L11" s="328"/>
      <c r="M11" s="328"/>
      <c r="N11" s="328"/>
      <c r="O11" s="328"/>
      <c r="P11" s="328"/>
      <c r="Q11" s="328"/>
    </row>
    <row r="12" spans="1:17" x14ac:dyDescent="0.25">
      <c r="A12" s="321" t="s">
        <v>6</v>
      </c>
      <c r="B12" s="321"/>
      <c r="C12" s="321"/>
      <c r="D12" s="321"/>
      <c r="E12" s="321"/>
      <c r="F12" s="321"/>
      <c r="G12" s="321"/>
      <c r="H12" s="321"/>
      <c r="I12" s="321"/>
      <c r="J12" s="321"/>
      <c r="K12" s="321"/>
      <c r="L12" s="321"/>
      <c r="M12" s="321"/>
      <c r="N12" s="321"/>
      <c r="O12" s="321"/>
      <c r="P12" s="321"/>
      <c r="Q12" s="321"/>
    </row>
    <row r="13" spans="1:17" ht="16.5" customHeight="1" x14ac:dyDescent="0.3">
      <c r="A13" s="11"/>
      <c r="B13" s="11"/>
      <c r="C13" s="11"/>
      <c r="D13" s="11"/>
      <c r="E13" s="11"/>
      <c r="F13" s="11"/>
      <c r="G13" s="11"/>
      <c r="H13" s="73"/>
      <c r="I13" s="73"/>
      <c r="J13" s="73"/>
      <c r="K13" s="73"/>
      <c r="L13" s="73"/>
      <c r="M13" s="73"/>
      <c r="N13" s="73"/>
      <c r="O13" s="73"/>
      <c r="P13" s="73"/>
      <c r="Q13" s="73"/>
    </row>
    <row r="14" spans="1:17" ht="66.75" customHeight="1" x14ac:dyDescent="0.25">
      <c r="A14" s="326" t="str">
        <f>'1. паспорт местоположение'!A15:C15</f>
        <v>Приобретение электросетевого имущества, принадлежащего ООО «ЭНЭРО» (ВЛ-10 кВ, протяженность 1.7133 км.)</v>
      </c>
      <c r="B14" s="326"/>
      <c r="C14" s="326"/>
      <c r="D14" s="326"/>
      <c r="E14" s="326"/>
      <c r="F14" s="326"/>
      <c r="G14" s="326"/>
      <c r="H14" s="326"/>
      <c r="I14" s="326"/>
      <c r="J14" s="326"/>
      <c r="K14" s="326"/>
      <c r="L14" s="326"/>
      <c r="M14" s="326"/>
      <c r="N14" s="326"/>
      <c r="O14" s="326"/>
      <c r="P14" s="326"/>
      <c r="Q14" s="326"/>
    </row>
    <row r="15" spans="1:17" ht="15.75" customHeight="1" x14ac:dyDescent="0.25">
      <c r="A15" s="321" t="s">
        <v>5</v>
      </c>
      <c r="B15" s="321"/>
      <c r="C15" s="321"/>
      <c r="D15" s="321"/>
      <c r="E15" s="321"/>
      <c r="F15" s="321"/>
      <c r="G15" s="321"/>
      <c r="H15" s="321"/>
      <c r="I15" s="321"/>
      <c r="J15" s="321"/>
      <c r="K15" s="321"/>
      <c r="L15" s="321"/>
      <c r="M15" s="321"/>
      <c r="N15" s="321"/>
      <c r="O15" s="321"/>
      <c r="P15" s="321"/>
      <c r="Q15" s="321"/>
    </row>
    <row r="16" spans="1:17" x14ac:dyDescent="0.25">
      <c r="A16" s="384"/>
      <c r="B16" s="384"/>
      <c r="C16" s="384"/>
      <c r="D16" s="384"/>
      <c r="E16" s="384"/>
      <c r="F16" s="384"/>
      <c r="G16" s="384"/>
      <c r="H16" s="384"/>
      <c r="I16" s="384"/>
      <c r="J16" s="384"/>
      <c r="K16" s="384"/>
      <c r="L16" s="384"/>
      <c r="M16" s="384"/>
      <c r="N16" s="384"/>
      <c r="O16" s="384"/>
      <c r="P16" s="384"/>
      <c r="Q16" s="384"/>
    </row>
    <row r="17" spans="1:29" x14ac:dyDescent="0.25">
      <c r="A17" s="69"/>
      <c r="H17" s="69"/>
      <c r="I17" s="69"/>
      <c r="J17" s="69"/>
      <c r="K17" s="69"/>
      <c r="L17" s="69"/>
      <c r="M17" s="69"/>
      <c r="N17" s="69"/>
      <c r="O17" s="69"/>
      <c r="P17" s="69"/>
    </row>
    <row r="18" spans="1:29" x14ac:dyDescent="0.25">
      <c r="A18" s="388" t="s">
        <v>428</v>
      </c>
      <c r="B18" s="388"/>
      <c r="C18" s="388"/>
      <c r="D18" s="388"/>
      <c r="E18" s="388"/>
      <c r="F18" s="388"/>
      <c r="G18" s="388"/>
      <c r="H18" s="388"/>
      <c r="I18" s="388"/>
      <c r="J18" s="388"/>
      <c r="K18" s="388"/>
      <c r="L18" s="388"/>
      <c r="M18" s="388"/>
      <c r="N18" s="388"/>
      <c r="O18" s="388"/>
      <c r="P18" s="388"/>
      <c r="Q18" s="388"/>
    </row>
    <row r="19" spans="1:29" x14ac:dyDescent="0.25">
      <c r="A19" s="69"/>
      <c r="B19" s="69"/>
      <c r="C19" s="69"/>
      <c r="D19" s="69"/>
      <c r="E19" s="69"/>
      <c r="F19" s="69"/>
      <c r="H19" s="69"/>
      <c r="I19" s="69"/>
      <c r="J19" s="69"/>
      <c r="K19" s="69"/>
      <c r="L19" s="69"/>
      <c r="M19" s="69"/>
      <c r="N19" s="69"/>
      <c r="O19" s="69"/>
      <c r="P19" s="69"/>
    </row>
    <row r="20" spans="1:29" ht="33" customHeight="1" x14ac:dyDescent="0.25">
      <c r="A20" s="385" t="s">
        <v>192</v>
      </c>
      <c r="B20" s="385" t="s">
        <v>191</v>
      </c>
      <c r="C20" s="373" t="s">
        <v>190</v>
      </c>
      <c r="D20" s="373"/>
      <c r="E20" s="387" t="s">
        <v>189</v>
      </c>
      <c r="F20" s="387"/>
      <c r="G20" s="385" t="s">
        <v>548</v>
      </c>
      <c r="H20" s="389" t="s">
        <v>491</v>
      </c>
      <c r="I20" s="390"/>
      <c r="J20" s="390"/>
      <c r="K20" s="390"/>
      <c r="L20" s="389" t="s">
        <v>492</v>
      </c>
      <c r="M20" s="390"/>
      <c r="N20" s="390"/>
      <c r="O20" s="390"/>
      <c r="P20" s="389" t="s">
        <v>493</v>
      </c>
      <c r="Q20" s="390"/>
      <c r="R20" s="390"/>
      <c r="S20" s="390"/>
      <c r="T20" s="389" t="s">
        <v>494</v>
      </c>
      <c r="U20" s="390"/>
      <c r="V20" s="390"/>
      <c r="W20" s="390"/>
      <c r="X20" s="389" t="s">
        <v>495</v>
      </c>
      <c r="Y20" s="390"/>
      <c r="Z20" s="390"/>
      <c r="AA20" s="390"/>
      <c r="AB20" s="391" t="s">
        <v>188</v>
      </c>
      <c r="AC20" s="392"/>
    </row>
    <row r="21" spans="1:29" ht="99.75" customHeight="1" x14ac:dyDescent="0.25">
      <c r="A21" s="386"/>
      <c r="B21" s="386"/>
      <c r="C21" s="373"/>
      <c r="D21" s="373"/>
      <c r="E21" s="387"/>
      <c r="F21" s="387"/>
      <c r="G21" s="386"/>
      <c r="H21" s="373" t="s">
        <v>1</v>
      </c>
      <c r="I21" s="373"/>
      <c r="J21" s="373" t="s">
        <v>549</v>
      </c>
      <c r="K21" s="373"/>
      <c r="L21" s="373" t="s">
        <v>1</v>
      </c>
      <c r="M21" s="373"/>
      <c r="N21" s="373" t="s">
        <v>549</v>
      </c>
      <c r="O21" s="373"/>
      <c r="P21" s="373" t="s">
        <v>1</v>
      </c>
      <c r="Q21" s="373"/>
      <c r="R21" s="373" t="s">
        <v>549</v>
      </c>
      <c r="S21" s="373"/>
      <c r="T21" s="373" t="s">
        <v>1</v>
      </c>
      <c r="U21" s="373"/>
      <c r="V21" s="373" t="s">
        <v>549</v>
      </c>
      <c r="W21" s="373"/>
      <c r="X21" s="373" t="s">
        <v>1</v>
      </c>
      <c r="Y21" s="373"/>
      <c r="Z21" s="373" t="s">
        <v>549</v>
      </c>
      <c r="AA21" s="373"/>
      <c r="AB21" s="393"/>
      <c r="AC21" s="394"/>
    </row>
    <row r="22" spans="1:29" ht="89.25" customHeight="1" x14ac:dyDescent="0.25">
      <c r="A22" s="380"/>
      <c r="B22" s="380"/>
      <c r="C22" s="209" t="s">
        <v>1</v>
      </c>
      <c r="D22" s="209" t="s">
        <v>549</v>
      </c>
      <c r="E22" s="210" t="s">
        <v>496</v>
      </c>
      <c r="F22" s="210" t="s">
        <v>550</v>
      </c>
      <c r="G22" s="380"/>
      <c r="H22" s="211" t="s">
        <v>408</v>
      </c>
      <c r="I22" s="211" t="s">
        <v>409</v>
      </c>
      <c r="J22" s="211" t="s">
        <v>408</v>
      </c>
      <c r="K22" s="211" t="s">
        <v>409</v>
      </c>
      <c r="L22" s="211" t="s">
        <v>408</v>
      </c>
      <c r="M22" s="211" t="s">
        <v>409</v>
      </c>
      <c r="N22" s="211" t="s">
        <v>408</v>
      </c>
      <c r="O22" s="211" t="s">
        <v>409</v>
      </c>
      <c r="P22" s="211" t="s">
        <v>408</v>
      </c>
      <c r="Q22" s="211" t="s">
        <v>409</v>
      </c>
      <c r="R22" s="211" t="s">
        <v>408</v>
      </c>
      <c r="S22" s="211" t="s">
        <v>409</v>
      </c>
      <c r="T22" s="211" t="s">
        <v>408</v>
      </c>
      <c r="U22" s="211" t="s">
        <v>409</v>
      </c>
      <c r="V22" s="211" t="s">
        <v>408</v>
      </c>
      <c r="W22" s="211" t="s">
        <v>409</v>
      </c>
      <c r="X22" s="211" t="s">
        <v>408</v>
      </c>
      <c r="Y22" s="211" t="s">
        <v>409</v>
      </c>
      <c r="Z22" s="211" t="s">
        <v>408</v>
      </c>
      <c r="AA22" s="211" t="s">
        <v>409</v>
      </c>
      <c r="AB22" s="209" t="s">
        <v>187</v>
      </c>
      <c r="AC22" s="209" t="s">
        <v>549</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ht="47.25" customHeight="1" x14ac:dyDescent="0.25">
      <c r="A24" s="191">
        <v>1</v>
      </c>
      <c r="B24" s="192" t="s">
        <v>186</v>
      </c>
      <c r="C24" s="193" t="s">
        <v>569</v>
      </c>
      <c r="D24" s="193">
        <v>0.97599999999999998</v>
      </c>
      <c r="E24" s="193">
        <v>0.97599999999999998</v>
      </c>
      <c r="F24" s="193">
        <v>0.97599999999999998</v>
      </c>
      <c r="G24" s="193">
        <v>0</v>
      </c>
      <c r="H24" s="193" t="s">
        <v>569</v>
      </c>
      <c r="I24" s="193"/>
      <c r="J24" s="193">
        <v>0</v>
      </c>
      <c r="K24" s="193"/>
      <c r="L24" s="193" t="s">
        <v>569</v>
      </c>
      <c r="M24" s="193"/>
      <c r="N24" s="193">
        <v>0.97599999999999998</v>
      </c>
      <c r="O24" s="193"/>
      <c r="P24" s="193" t="s">
        <v>569</v>
      </c>
      <c r="Q24" s="193"/>
      <c r="R24" s="193">
        <v>0</v>
      </c>
      <c r="S24" s="193"/>
      <c r="T24" s="193" t="s">
        <v>569</v>
      </c>
      <c r="U24" s="193"/>
      <c r="V24" s="193">
        <v>0</v>
      </c>
      <c r="W24" s="193"/>
      <c r="X24" s="193" t="s">
        <v>569</v>
      </c>
      <c r="Y24" s="193"/>
      <c r="Z24" s="193">
        <v>0</v>
      </c>
      <c r="AA24" s="193"/>
      <c r="AB24" s="193" t="s">
        <v>569</v>
      </c>
      <c r="AC24" s="193">
        <v>0.97599999999999998</v>
      </c>
    </row>
    <row r="25" spans="1:29" ht="24" customHeight="1" x14ac:dyDescent="0.25">
      <c r="A25" s="194" t="s">
        <v>185</v>
      </c>
      <c r="B25" s="189" t="s">
        <v>184</v>
      </c>
      <c r="C25" s="193"/>
      <c r="D25" s="193"/>
      <c r="E25" s="193"/>
      <c r="F25" s="193"/>
      <c r="G25" s="193">
        <v>0</v>
      </c>
      <c r="H25" s="193" t="s">
        <v>569</v>
      </c>
      <c r="I25" s="193"/>
      <c r="J25" s="193">
        <v>0</v>
      </c>
      <c r="K25" s="193"/>
      <c r="L25" s="193" t="s">
        <v>569</v>
      </c>
      <c r="M25" s="193"/>
      <c r="N25" s="193">
        <v>0</v>
      </c>
      <c r="O25" s="193"/>
      <c r="P25" s="193" t="s">
        <v>569</v>
      </c>
      <c r="Q25" s="193"/>
      <c r="R25" s="193">
        <v>0</v>
      </c>
      <c r="S25" s="193"/>
      <c r="T25" s="193" t="s">
        <v>569</v>
      </c>
      <c r="U25" s="193"/>
      <c r="V25" s="193">
        <v>0</v>
      </c>
      <c r="W25" s="193"/>
      <c r="X25" s="193" t="s">
        <v>569</v>
      </c>
      <c r="Y25" s="193"/>
      <c r="Z25" s="193">
        <v>0</v>
      </c>
      <c r="AA25" s="193"/>
      <c r="AB25" s="193" t="s">
        <v>569</v>
      </c>
      <c r="AC25" s="193">
        <v>0</v>
      </c>
    </row>
    <row r="26" spans="1:29" x14ac:dyDescent="0.25">
      <c r="A26" s="194" t="s">
        <v>183</v>
      </c>
      <c r="B26" s="189" t="s">
        <v>182</v>
      </c>
      <c r="C26" s="193"/>
      <c r="D26" s="193"/>
      <c r="E26" s="193"/>
      <c r="F26" s="193"/>
      <c r="G26" s="193">
        <v>0</v>
      </c>
      <c r="H26" s="193" t="s">
        <v>569</v>
      </c>
      <c r="I26" s="193"/>
      <c r="J26" s="193">
        <v>0</v>
      </c>
      <c r="K26" s="193"/>
      <c r="L26" s="193" t="s">
        <v>569</v>
      </c>
      <c r="M26" s="193"/>
      <c r="N26" s="193">
        <v>0</v>
      </c>
      <c r="O26" s="193"/>
      <c r="P26" s="193" t="s">
        <v>569</v>
      </c>
      <c r="Q26" s="193"/>
      <c r="R26" s="193">
        <v>0</v>
      </c>
      <c r="S26" s="193"/>
      <c r="T26" s="193" t="s">
        <v>569</v>
      </c>
      <c r="U26" s="193"/>
      <c r="V26" s="193">
        <v>0</v>
      </c>
      <c r="W26" s="193"/>
      <c r="X26" s="193" t="s">
        <v>569</v>
      </c>
      <c r="Y26" s="193"/>
      <c r="Z26" s="193">
        <v>0</v>
      </c>
      <c r="AA26" s="193"/>
      <c r="AB26" s="193" t="s">
        <v>569</v>
      </c>
      <c r="AC26" s="193">
        <v>0</v>
      </c>
    </row>
    <row r="27" spans="1:29" ht="31.5" x14ac:dyDescent="0.25">
      <c r="A27" s="194" t="s">
        <v>181</v>
      </c>
      <c r="B27" s="189" t="s">
        <v>364</v>
      </c>
      <c r="C27" s="193"/>
      <c r="D27" s="193"/>
      <c r="E27" s="193"/>
      <c r="F27" s="193"/>
      <c r="G27" s="193">
        <v>0</v>
      </c>
      <c r="H27" s="193" t="s">
        <v>569</v>
      </c>
      <c r="I27" s="193"/>
      <c r="J27" s="193">
        <v>0</v>
      </c>
      <c r="K27" s="193"/>
      <c r="L27" s="193" t="s">
        <v>569</v>
      </c>
      <c r="M27" s="193"/>
      <c r="N27" s="193">
        <v>0</v>
      </c>
      <c r="O27" s="193"/>
      <c r="P27" s="193" t="s">
        <v>569</v>
      </c>
      <c r="Q27" s="193"/>
      <c r="R27" s="193">
        <v>0</v>
      </c>
      <c r="S27" s="193"/>
      <c r="T27" s="193" t="s">
        <v>569</v>
      </c>
      <c r="U27" s="193"/>
      <c r="V27" s="193">
        <v>0</v>
      </c>
      <c r="W27" s="193"/>
      <c r="X27" s="193" t="s">
        <v>569</v>
      </c>
      <c r="Y27" s="193"/>
      <c r="Z27" s="193">
        <v>0</v>
      </c>
      <c r="AA27" s="193"/>
      <c r="AB27" s="193" t="s">
        <v>569</v>
      </c>
      <c r="AC27" s="193">
        <v>0</v>
      </c>
    </row>
    <row r="28" spans="1:29" x14ac:dyDescent="0.25">
      <c r="A28" s="194" t="s">
        <v>180</v>
      </c>
      <c r="B28" s="189" t="s">
        <v>179</v>
      </c>
      <c r="C28" s="193"/>
      <c r="D28" s="193"/>
      <c r="E28" s="193"/>
      <c r="F28" s="193"/>
      <c r="G28" s="193">
        <v>0</v>
      </c>
      <c r="H28" s="193" t="s">
        <v>569</v>
      </c>
      <c r="I28" s="193"/>
      <c r="J28" s="193">
        <v>0</v>
      </c>
      <c r="K28" s="193"/>
      <c r="L28" s="193" t="s">
        <v>569</v>
      </c>
      <c r="M28" s="193"/>
      <c r="N28" s="193">
        <v>0</v>
      </c>
      <c r="O28" s="193"/>
      <c r="P28" s="193" t="s">
        <v>569</v>
      </c>
      <c r="Q28" s="193"/>
      <c r="R28" s="193">
        <v>0</v>
      </c>
      <c r="S28" s="193"/>
      <c r="T28" s="193" t="s">
        <v>569</v>
      </c>
      <c r="U28" s="193"/>
      <c r="V28" s="193">
        <v>0</v>
      </c>
      <c r="W28" s="193"/>
      <c r="X28" s="193" t="s">
        <v>569</v>
      </c>
      <c r="Y28" s="193"/>
      <c r="Z28" s="193">
        <v>0</v>
      </c>
      <c r="AA28" s="193"/>
      <c r="AB28" s="193" t="s">
        <v>569</v>
      </c>
      <c r="AC28" s="193">
        <v>0</v>
      </c>
    </row>
    <row r="29" spans="1:29" x14ac:dyDescent="0.25">
      <c r="A29" s="194" t="s">
        <v>178</v>
      </c>
      <c r="B29" s="195" t="s">
        <v>177</v>
      </c>
      <c r="C29" s="193"/>
      <c r="D29" s="193"/>
      <c r="E29" s="193"/>
      <c r="F29" s="193"/>
      <c r="G29" s="193">
        <v>0</v>
      </c>
      <c r="H29" s="193" t="s">
        <v>569</v>
      </c>
      <c r="I29" s="193"/>
      <c r="J29" s="193">
        <v>0</v>
      </c>
      <c r="K29" s="193"/>
      <c r="L29" s="193" t="s">
        <v>569</v>
      </c>
      <c r="M29" s="193"/>
      <c r="N29" s="193">
        <v>0.97599999999999998</v>
      </c>
      <c r="O29" s="193"/>
      <c r="P29" s="193" t="s">
        <v>569</v>
      </c>
      <c r="Q29" s="193"/>
      <c r="R29" s="193">
        <v>0</v>
      </c>
      <c r="S29" s="193"/>
      <c r="T29" s="193" t="s">
        <v>569</v>
      </c>
      <c r="U29" s="193"/>
      <c r="V29" s="193">
        <v>0</v>
      </c>
      <c r="W29" s="193"/>
      <c r="X29" s="193" t="s">
        <v>569</v>
      </c>
      <c r="Y29" s="193"/>
      <c r="Z29" s="193">
        <v>0</v>
      </c>
      <c r="AA29" s="193"/>
      <c r="AB29" s="193" t="s">
        <v>569</v>
      </c>
      <c r="AC29" s="193">
        <v>0.97599999999999998</v>
      </c>
    </row>
    <row r="30" spans="1:29" ht="47.25" x14ac:dyDescent="0.25">
      <c r="A30" s="191" t="s">
        <v>62</v>
      </c>
      <c r="B30" s="192" t="s">
        <v>176</v>
      </c>
      <c r="C30" s="193" t="s">
        <v>569</v>
      </c>
      <c r="D30" s="193">
        <v>0.81699999999999995</v>
      </c>
      <c r="E30" s="193">
        <v>0.81699999999999995</v>
      </c>
      <c r="F30" s="193">
        <v>0.81699999999999995</v>
      </c>
      <c r="G30" s="193">
        <v>0</v>
      </c>
      <c r="H30" s="193" t="s">
        <v>569</v>
      </c>
      <c r="I30" s="193"/>
      <c r="J30" s="193">
        <v>0</v>
      </c>
      <c r="K30" s="193"/>
      <c r="L30" s="193" t="s">
        <v>569</v>
      </c>
      <c r="M30" s="193"/>
      <c r="N30" s="193">
        <v>0.81699999999999995</v>
      </c>
      <c r="O30" s="193"/>
      <c r="P30" s="193" t="s">
        <v>569</v>
      </c>
      <c r="Q30" s="193"/>
      <c r="R30" s="193">
        <v>0</v>
      </c>
      <c r="S30" s="193"/>
      <c r="T30" s="193" t="s">
        <v>569</v>
      </c>
      <c r="U30" s="193"/>
      <c r="V30" s="193">
        <v>0</v>
      </c>
      <c r="W30" s="193"/>
      <c r="X30" s="193" t="s">
        <v>569</v>
      </c>
      <c r="Y30" s="193"/>
      <c r="Z30" s="193">
        <v>0</v>
      </c>
      <c r="AA30" s="193"/>
      <c r="AB30" s="193" t="s">
        <v>569</v>
      </c>
      <c r="AC30" s="193">
        <v>0.81699999999999995</v>
      </c>
    </row>
    <row r="31" spans="1:29" x14ac:dyDescent="0.25">
      <c r="A31" s="191" t="s">
        <v>175</v>
      </c>
      <c r="B31" s="189" t="s">
        <v>174</v>
      </c>
      <c r="C31" s="193" t="s">
        <v>569</v>
      </c>
      <c r="D31" s="193">
        <v>0</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ht="31.5" x14ac:dyDescent="0.25">
      <c r="A32" s="191" t="s">
        <v>173</v>
      </c>
      <c r="B32" s="189" t="s">
        <v>172</v>
      </c>
      <c r="C32" s="193" t="s">
        <v>569</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171</v>
      </c>
      <c r="B33" s="189" t="s">
        <v>170</v>
      </c>
      <c r="C33" s="193" t="s">
        <v>569</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169</v>
      </c>
      <c r="B34" s="189" t="s">
        <v>168</v>
      </c>
      <c r="C34" s="193" t="s">
        <v>569</v>
      </c>
      <c r="D34" s="193">
        <v>0.81699999999999995</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91" t="s">
        <v>61</v>
      </c>
      <c r="B35" s="192" t="s">
        <v>167</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166</v>
      </c>
      <c r="B36" s="189" t="s">
        <v>497</v>
      </c>
      <c r="C36" s="193"/>
      <c r="D36" s="193"/>
      <c r="E36" s="193"/>
      <c r="F36" s="193"/>
      <c r="G36" s="193">
        <v>0</v>
      </c>
      <c r="H36" s="193" t="s">
        <v>569</v>
      </c>
      <c r="I36" s="202" t="s">
        <v>569</v>
      </c>
      <c r="J36" s="193">
        <v>0</v>
      </c>
      <c r="K36" s="193" t="s">
        <v>479</v>
      </c>
      <c r="L36" s="193" t="s">
        <v>569</v>
      </c>
      <c r="M36" s="202" t="s">
        <v>569</v>
      </c>
      <c r="N36" s="193">
        <v>0</v>
      </c>
      <c r="O36" s="193" t="s">
        <v>479</v>
      </c>
      <c r="P36" s="193" t="s">
        <v>569</v>
      </c>
      <c r="Q36" s="202" t="s">
        <v>569</v>
      </c>
      <c r="R36" s="193">
        <v>0</v>
      </c>
      <c r="S36" s="193" t="s">
        <v>479</v>
      </c>
      <c r="T36" s="193" t="s">
        <v>569</v>
      </c>
      <c r="U36" s="202" t="s">
        <v>569</v>
      </c>
      <c r="V36" s="193">
        <v>0</v>
      </c>
      <c r="W36" s="193" t="s">
        <v>479</v>
      </c>
      <c r="X36" s="193" t="s">
        <v>569</v>
      </c>
      <c r="Y36" s="202" t="s">
        <v>569</v>
      </c>
      <c r="Z36" s="193">
        <v>0</v>
      </c>
      <c r="AA36" s="193" t="s">
        <v>479</v>
      </c>
      <c r="AB36" s="193">
        <v>0</v>
      </c>
      <c r="AC36" s="193">
        <v>0</v>
      </c>
    </row>
    <row r="37" spans="1:29" ht="31.5" x14ac:dyDescent="0.25">
      <c r="A37" s="194" t="s">
        <v>165</v>
      </c>
      <c r="B37" s="196" t="s">
        <v>498</v>
      </c>
      <c r="C37" s="193"/>
      <c r="D37" s="193"/>
      <c r="E37" s="193"/>
      <c r="F37" s="193"/>
      <c r="G37" s="193">
        <v>0</v>
      </c>
      <c r="H37" s="193" t="s">
        <v>569</v>
      </c>
      <c r="I37" s="202" t="s">
        <v>569</v>
      </c>
      <c r="J37" s="193">
        <v>0</v>
      </c>
      <c r="K37" s="193" t="s">
        <v>479</v>
      </c>
      <c r="L37" s="193" t="s">
        <v>569</v>
      </c>
      <c r="M37" s="202" t="s">
        <v>569</v>
      </c>
      <c r="N37" s="193">
        <v>0</v>
      </c>
      <c r="O37" s="193" t="s">
        <v>479</v>
      </c>
      <c r="P37" s="193" t="s">
        <v>569</v>
      </c>
      <c r="Q37" s="202" t="s">
        <v>569</v>
      </c>
      <c r="R37" s="193">
        <v>0</v>
      </c>
      <c r="S37" s="193" t="s">
        <v>479</v>
      </c>
      <c r="T37" s="193" t="s">
        <v>569</v>
      </c>
      <c r="U37" s="202" t="s">
        <v>569</v>
      </c>
      <c r="V37" s="193">
        <v>0</v>
      </c>
      <c r="W37" s="193" t="s">
        <v>479</v>
      </c>
      <c r="X37" s="193" t="s">
        <v>569</v>
      </c>
      <c r="Y37" s="202" t="s">
        <v>569</v>
      </c>
      <c r="Z37" s="193">
        <v>0</v>
      </c>
      <c r="AA37" s="193" t="s">
        <v>479</v>
      </c>
      <c r="AB37" s="193">
        <v>0</v>
      </c>
      <c r="AC37" s="193">
        <v>0</v>
      </c>
    </row>
    <row r="38" spans="1:29" x14ac:dyDescent="0.25">
      <c r="A38" s="194" t="s">
        <v>164</v>
      </c>
      <c r="B38" s="196" t="s">
        <v>155</v>
      </c>
      <c r="C38" s="193"/>
      <c r="D38" s="193"/>
      <c r="E38" s="193"/>
      <c r="F38" s="193"/>
      <c r="G38" s="193">
        <v>0</v>
      </c>
      <c r="H38" s="193" t="s">
        <v>569</v>
      </c>
      <c r="I38" s="202" t="s">
        <v>569</v>
      </c>
      <c r="J38" s="193">
        <v>0</v>
      </c>
      <c r="K38" s="193" t="s">
        <v>479</v>
      </c>
      <c r="L38" s="193" t="s">
        <v>569</v>
      </c>
      <c r="M38" s="202" t="s">
        <v>569</v>
      </c>
      <c r="N38" s="193">
        <v>0</v>
      </c>
      <c r="O38" s="193" t="s">
        <v>479</v>
      </c>
      <c r="P38" s="193" t="s">
        <v>569</v>
      </c>
      <c r="Q38" s="202" t="s">
        <v>569</v>
      </c>
      <c r="R38" s="193">
        <v>0</v>
      </c>
      <c r="S38" s="193" t="s">
        <v>479</v>
      </c>
      <c r="T38" s="193" t="s">
        <v>569</v>
      </c>
      <c r="U38" s="202" t="s">
        <v>569</v>
      </c>
      <c r="V38" s="193">
        <v>0</v>
      </c>
      <c r="W38" s="193" t="s">
        <v>479</v>
      </c>
      <c r="X38" s="193" t="s">
        <v>569</v>
      </c>
      <c r="Y38" s="202" t="s">
        <v>569</v>
      </c>
      <c r="Z38" s="193">
        <v>0</v>
      </c>
      <c r="AA38" s="193" t="s">
        <v>479</v>
      </c>
      <c r="AB38" s="193">
        <v>0</v>
      </c>
      <c r="AC38" s="193">
        <v>0</v>
      </c>
    </row>
    <row r="39" spans="1:29" x14ac:dyDescent="0.25">
      <c r="A39" s="194" t="s">
        <v>163</v>
      </c>
      <c r="B39" s="189" t="s">
        <v>499</v>
      </c>
      <c r="C39" s="193"/>
      <c r="D39" s="193"/>
      <c r="E39" s="193"/>
      <c r="F39" s="193"/>
      <c r="G39" s="193">
        <v>0</v>
      </c>
      <c r="H39" s="193" t="s">
        <v>569</v>
      </c>
      <c r="I39" s="202" t="s">
        <v>569</v>
      </c>
      <c r="J39" s="193">
        <v>0</v>
      </c>
      <c r="K39" s="193" t="s">
        <v>479</v>
      </c>
      <c r="L39" s="193" t="s">
        <v>569</v>
      </c>
      <c r="M39" s="202" t="s">
        <v>569</v>
      </c>
      <c r="N39" s="193">
        <v>0</v>
      </c>
      <c r="O39" s="193" t="s">
        <v>479</v>
      </c>
      <c r="P39" s="193" t="s">
        <v>569</v>
      </c>
      <c r="Q39" s="202" t="s">
        <v>569</v>
      </c>
      <c r="R39" s="193">
        <v>0</v>
      </c>
      <c r="S39" s="193" t="s">
        <v>479</v>
      </c>
      <c r="T39" s="193" t="s">
        <v>569</v>
      </c>
      <c r="U39" s="202" t="s">
        <v>569</v>
      </c>
      <c r="V39" s="193">
        <v>0</v>
      </c>
      <c r="W39" s="193" t="s">
        <v>479</v>
      </c>
      <c r="X39" s="193" t="s">
        <v>569</v>
      </c>
      <c r="Y39" s="202" t="s">
        <v>569</v>
      </c>
      <c r="Z39" s="193">
        <v>0</v>
      </c>
      <c r="AA39" s="193" t="s">
        <v>479</v>
      </c>
      <c r="AB39" s="193">
        <v>0</v>
      </c>
      <c r="AC39" s="193">
        <v>0</v>
      </c>
    </row>
    <row r="40" spans="1:29" x14ac:dyDescent="0.25">
      <c r="A40" s="194" t="s">
        <v>162</v>
      </c>
      <c r="B40" s="189" t="s">
        <v>500</v>
      </c>
      <c r="C40" s="193"/>
      <c r="D40" s="193"/>
      <c r="E40" s="193"/>
      <c r="F40" s="193"/>
      <c r="G40" s="193">
        <v>0</v>
      </c>
      <c r="H40" s="193" t="s">
        <v>569</v>
      </c>
      <c r="I40" s="202" t="s">
        <v>569</v>
      </c>
      <c r="J40" s="193">
        <v>0</v>
      </c>
      <c r="K40" s="193" t="s">
        <v>479</v>
      </c>
      <c r="L40" s="193" t="s">
        <v>569</v>
      </c>
      <c r="M40" s="202" t="s">
        <v>569</v>
      </c>
      <c r="N40" s="193">
        <v>0</v>
      </c>
      <c r="O40" s="193" t="s">
        <v>479</v>
      </c>
      <c r="P40" s="193" t="s">
        <v>569</v>
      </c>
      <c r="Q40" s="202" t="s">
        <v>569</v>
      </c>
      <c r="R40" s="193">
        <v>0</v>
      </c>
      <c r="S40" s="193" t="s">
        <v>479</v>
      </c>
      <c r="T40" s="193" t="s">
        <v>569</v>
      </c>
      <c r="U40" s="202" t="s">
        <v>569</v>
      </c>
      <c r="V40" s="193">
        <v>0</v>
      </c>
      <c r="W40" s="193" t="s">
        <v>479</v>
      </c>
      <c r="X40" s="193" t="s">
        <v>569</v>
      </c>
      <c r="Y40" s="202" t="s">
        <v>569</v>
      </c>
      <c r="Z40" s="193">
        <v>0</v>
      </c>
      <c r="AA40" s="193" t="s">
        <v>479</v>
      </c>
      <c r="AB40" s="193">
        <v>0</v>
      </c>
      <c r="AC40" s="193">
        <v>0</v>
      </c>
    </row>
    <row r="41" spans="1:29" x14ac:dyDescent="0.25">
      <c r="A41" s="194" t="s">
        <v>161</v>
      </c>
      <c r="B41" s="189" t="s">
        <v>501</v>
      </c>
      <c r="C41" s="193"/>
      <c r="D41" s="193"/>
      <c r="E41" s="193"/>
      <c r="F41" s="193"/>
      <c r="G41" s="193">
        <v>0</v>
      </c>
      <c r="H41" s="193" t="s">
        <v>569</v>
      </c>
      <c r="I41" s="202" t="s">
        <v>569</v>
      </c>
      <c r="J41" s="193">
        <v>0</v>
      </c>
      <c r="K41" s="193" t="s">
        <v>479</v>
      </c>
      <c r="L41" s="193" t="s">
        <v>569</v>
      </c>
      <c r="M41" s="202" t="s">
        <v>569</v>
      </c>
      <c r="N41" s="193">
        <v>0</v>
      </c>
      <c r="O41" s="193" t="s">
        <v>479</v>
      </c>
      <c r="P41" s="193" t="s">
        <v>569</v>
      </c>
      <c r="Q41" s="202" t="s">
        <v>569</v>
      </c>
      <c r="R41" s="193">
        <v>0</v>
      </c>
      <c r="S41" s="193" t="s">
        <v>479</v>
      </c>
      <c r="T41" s="193" t="s">
        <v>569</v>
      </c>
      <c r="U41" s="202" t="s">
        <v>569</v>
      </c>
      <c r="V41" s="193">
        <v>0</v>
      </c>
      <c r="W41" s="193" t="s">
        <v>479</v>
      </c>
      <c r="X41" s="193" t="s">
        <v>569</v>
      </c>
      <c r="Y41" s="202" t="s">
        <v>569</v>
      </c>
      <c r="Z41" s="193">
        <v>0</v>
      </c>
      <c r="AA41" s="193" t="s">
        <v>479</v>
      </c>
      <c r="AB41" s="193">
        <v>0</v>
      </c>
      <c r="AC41" s="193">
        <v>0</v>
      </c>
    </row>
    <row r="42" spans="1:29" x14ac:dyDescent="0.25">
      <c r="A42" s="194" t="s">
        <v>160</v>
      </c>
      <c r="B42" s="189" t="s">
        <v>502</v>
      </c>
      <c r="C42" s="193"/>
      <c r="D42" s="193"/>
      <c r="E42" s="193"/>
      <c r="F42" s="193"/>
      <c r="G42" s="193">
        <v>0</v>
      </c>
      <c r="H42" s="193" t="s">
        <v>569</v>
      </c>
      <c r="I42" s="202" t="s">
        <v>569</v>
      </c>
      <c r="J42" s="193">
        <v>0</v>
      </c>
      <c r="K42" s="193" t="s">
        <v>479</v>
      </c>
      <c r="L42" s="193" t="s">
        <v>569</v>
      </c>
      <c r="M42" s="202" t="s">
        <v>569</v>
      </c>
      <c r="N42" s="193">
        <v>0</v>
      </c>
      <c r="O42" s="193" t="s">
        <v>479</v>
      </c>
      <c r="P42" s="193" t="s">
        <v>569</v>
      </c>
      <c r="Q42" s="202" t="s">
        <v>569</v>
      </c>
      <c r="R42" s="193">
        <v>0</v>
      </c>
      <c r="S42" s="193" t="s">
        <v>479</v>
      </c>
      <c r="T42" s="193" t="s">
        <v>569</v>
      </c>
      <c r="U42" s="202" t="s">
        <v>569</v>
      </c>
      <c r="V42" s="193">
        <v>0</v>
      </c>
      <c r="W42" s="193" t="s">
        <v>479</v>
      </c>
      <c r="X42" s="193" t="s">
        <v>569</v>
      </c>
      <c r="Y42" s="202" t="s">
        <v>569</v>
      </c>
      <c r="Z42" s="193">
        <v>0</v>
      </c>
      <c r="AA42" s="193" t="s">
        <v>479</v>
      </c>
      <c r="AB42" s="193">
        <v>0</v>
      </c>
      <c r="AC42" s="193">
        <v>0</v>
      </c>
    </row>
    <row r="43" spans="1:29" x14ac:dyDescent="0.25">
      <c r="A43" s="194" t="s">
        <v>503</v>
      </c>
      <c r="B43" s="189" t="s">
        <v>504</v>
      </c>
      <c r="C43" s="193"/>
      <c r="D43" s="193"/>
      <c r="E43" s="193"/>
      <c r="F43" s="193"/>
      <c r="G43" s="193">
        <v>0</v>
      </c>
      <c r="H43" s="193" t="s">
        <v>569</v>
      </c>
      <c r="I43" s="202" t="s">
        <v>569</v>
      </c>
      <c r="J43" s="193">
        <v>0</v>
      </c>
      <c r="K43" s="193" t="s">
        <v>479</v>
      </c>
      <c r="L43" s="193" t="s">
        <v>569</v>
      </c>
      <c r="M43" s="202" t="s">
        <v>569</v>
      </c>
      <c r="N43" s="193">
        <v>0</v>
      </c>
      <c r="O43" s="193" t="s">
        <v>479</v>
      </c>
      <c r="P43" s="193" t="s">
        <v>569</v>
      </c>
      <c r="Q43" s="202" t="s">
        <v>569</v>
      </c>
      <c r="R43" s="193">
        <v>0</v>
      </c>
      <c r="S43" s="193" t="s">
        <v>479</v>
      </c>
      <c r="T43" s="193" t="s">
        <v>569</v>
      </c>
      <c r="U43" s="202" t="s">
        <v>569</v>
      </c>
      <c r="V43" s="193">
        <v>0</v>
      </c>
      <c r="W43" s="193" t="s">
        <v>479</v>
      </c>
      <c r="X43" s="193" t="s">
        <v>569</v>
      </c>
      <c r="Y43" s="202" t="s">
        <v>569</v>
      </c>
      <c r="Z43" s="193">
        <v>0</v>
      </c>
      <c r="AA43" s="193" t="s">
        <v>479</v>
      </c>
      <c r="AB43" s="193">
        <v>0</v>
      </c>
      <c r="AC43" s="193">
        <v>0</v>
      </c>
    </row>
    <row r="44" spans="1:29" x14ac:dyDescent="0.25">
      <c r="A44" s="194" t="s">
        <v>505</v>
      </c>
      <c r="B44" s="189" t="s">
        <v>506</v>
      </c>
      <c r="C44" s="193"/>
      <c r="D44" s="193"/>
      <c r="E44" s="193"/>
      <c r="F44" s="193"/>
      <c r="G44" s="193">
        <v>0</v>
      </c>
      <c r="H44" s="193" t="s">
        <v>569</v>
      </c>
      <c r="I44" s="202" t="s">
        <v>569</v>
      </c>
      <c r="J44" s="193">
        <v>0</v>
      </c>
      <c r="K44" s="193" t="s">
        <v>479</v>
      </c>
      <c r="L44" s="193" t="s">
        <v>569</v>
      </c>
      <c r="M44" s="202" t="s">
        <v>569</v>
      </c>
      <c r="N44" s="193">
        <v>0</v>
      </c>
      <c r="O44" s="193" t="s">
        <v>479</v>
      </c>
      <c r="P44" s="193" t="s">
        <v>569</v>
      </c>
      <c r="Q44" s="202" t="s">
        <v>569</v>
      </c>
      <c r="R44" s="193">
        <v>0</v>
      </c>
      <c r="S44" s="193" t="s">
        <v>479</v>
      </c>
      <c r="T44" s="193" t="s">
        <v>569</v>
      </c>
      <c r="U44" s="202" t="s">
        <v>569</v>
      </c>
      <c r="V44" s="193">
        <v>0</v>
      </c>
      <c r="W44" s="193" t="s">
        <v>479</v>
      </c>
      <c r="X44" s="193" t="s">
        <v>569</v>
      </c>
      <c r="Y44" s="202" t="s">
        <v>569</v>
      </c>
      <c r="Z44" s="193">
        <v>0</v>
      </c>
      <c r="AA44" s="193" t="s">
        <v>479</v>
      </c>
      <c r="AB44" s="193">
        <v>0</v>
      </c>
      <c r="AC44" s="193">
        <v>0</v>
      </c>
    </row>
    <row r="45" spans="1:29" x14ac:dyDescent="0.25">
      <c r="A45" s="194" t="s">
        <v>507</v>
      </c>
      <c r="B45" s="189" t="s">
        <v>508</v>
      </c>
      <c r="C45" s="193"/>
      <c r="D45" s="193"/>
      <c r="E45" s="193"/>
      <c r="F45" s="193"/>
      <c r="G45" s="193">
        <v>0</v>
      </c>
      <c r="H45" s="193" t="s">
        <v>569</v>
      </c>
      <c r="I45" s="202" t="s">
        <v>569</v>
      </c>
      <c r="J45" s="193">
        <v>0</v>
      </c>
      <c r="K45" s="193" t="s">
        <v>479</v>
      </c>
      <c r="L45" s="193" t="s">
        <v>569</v>
      </c>
      <c r="M45" s="202" t="s">
        <v>569</v>
      </c>
      <c r="N45" s="193">
        <v>0</v>
      </c>
      <c r="O45" s="193" t="s">
        <v>479</v>
      </c>
      <c r="P45" s="193" t="s">
        <v>569</v>
      </c>
      <c r="Q45" s="202" t="s">
        <v>569</v>
      </c>
      <c r="R45" s="193">
        <v>0</v>
      </c>
      <c r="S45" s="193" t="s">
        <v>479</v>
      </c>
      <c r="T45" s="193" t="s">
        <v>569</v>
      </c>
      <c r="U45" s="202" t="s">
        <v>569</v>
      </c>
      <c r="V45" s="193">
        <v>0</v>
      </c>
      <c r="W45" s="193" t="s">
        <v>479</v>
      </c>
      <c r="X45" s="193" t="s">
        <v>569</v>
      </c>
      <c r="Y45" s="202" t="s">
        <v>569</v>
      </c>
      <c r="Z45" s="193">
        <v>0</v>
      </c>
      <c r="AA45" s="193" t="s">
        <v>479</v>
      </c>
      <c r="AB45" s="193">
        <v>0</v>
      </c>
      <c r="AC45" s="193">
        <v>0</v>
      </c>
    </row>
    <row r="46" spans="1:29" x14ac:dyDescent="0.25">
      <c r="A46" s="194" t="s">
        <v>509</v>
      </c>
      <c r="B46" s="189" t="s">
        <v>510</v>
      </c>
      <c r="C46" s="193"/>
      <c r="D46" s="193"/>
      <c r="E46" s="193"/>
      <c r="F46" s="193"/>
      <c r="G46" s="193">
        <v>0</v>
      </c>
      <c r="H46" s="193" t="s">
        <v>569</v>
      </c>
      <c r="I46" s="202" t="s">
        <v>569</v>
      </c>
      <c r="J46" s="193">
        <v>0</v>
      </c>
      <c r="K46" s="193" t="s">
        <v>479</v>
      </c>
      <c r="L46" s="193" t="s">
        <v>569</v>
      </c>
      <c r="M46" s="202" t="s">
        <v>569</v>
      </c>
      <c r="N46" s="193">
        <v>0</v>
      </c>
      <c r="O46" s="193" t="s">
        <v>479</v>
      </c>
      <c r="P46" s="193" t="s">
        <v>569</v>
      </c>
      <c r="Q46" s="202" t="s">
        <v>569</v>
      </c>
      <c r="R46" s="193">
        <v>0</v>
      </c>
      <c r="S46" s="193" t="s">
        <v>479</v>
      </c>
      <c r="T46" s="193" t="s">
        <v>569</v>
      </c>
      <c r="U46" s="202" t="s">
        <v>569</v>
      </c>
      <c r="V46" s="193">
        <v>0</v>
      </c>
      <c r="W46" s="193" t="s">
        <v>479</v>
      </c>
      <c r="X46" s="193" t="s">
        <v>569</v>
      </c>
      <c r="Y46" s="202" t="s">
        <v>569</v>
      </c>
      <c r="Z46" s="193">
        <v>0</v>
      </c>
      <c r="AA46" s="193" t="s">
        <v>479</v>
      </c>
      <c r="AB46" s="193">
        <v>0</v>
      </c>
      <c r="AC46" s="193">
        <v>0</v>
      </c>
    </row>
    <row r="47" spans="1:29" x14ac:dyDescent="0.25">
      <c r="A47" s="191" t="s">
        <v>60</v>
      </c>
      <c r="B47" s="192" t="s">
        <v>159</v>
      </c>
      <c r="C47" s="193"/>
      <c r="D47" s="193"/>
      <c r="E47" s="193"/>
      <c r="F47" s="193"/>
      <c r="G47" s="193"/>
      <c r="H47" s="193"/>
      <c r="I47" s="193"/>
      <c r="J47" s="193"/>
      <c r="K47" s="193"/>
      <c r="L47" s="193"/>
      <c r="M47" s="193"/>
      <c r="N47" s="193"/>
      <c r="O47" s="193"/>
      <c r="P47" s="193"/>
      <c r="Q47" s="193"/>
      <c r="R47" s="193"/>
      <c r="S47" s="202"/>
      <c r="T47" s="193"/>
      <c r="U47" s="193"/>
      <c r="V47" s="193"/>
      <c r="W47" s="193"/>
      <c r="X47" s="193"/>
      <c r="Y47" s="193"/>
      <c r="Z47" s="193"/>
      <c r="AA47" s="193"/>
      <c r="AB47" s="193"/>
      <c r="AC47" s="193"/>
    </row>
    <row r="48" spans="1:29" x14ac:dyDescent="0.25">
      <c r="A48" s="194" t="s">
        <v>158</v>
      </c>
      <c r="B48" s="189" t="s">
        <v>497</v>
      </c>
      <c r="C48" s="193" t="s">
        <v>569</v>
      </c>
      <c r="D48" s="193">
        <v>0</v>
      </c>
      <c r="E48" s="193"/>
      <c r="F48" s="193"/>
      <c r="G48" s="193">
        <v>0</v>
      </c>
      <c r="H48" s="193" t="s">
        <v>569</v>
      </c>
      <c r="I48" s="193"/>
      <c r="J48" s="193">
        <v>0</v>
      </c>
      <c r="K48" s="193"/>
      <c r="L48" s="193" t="s">
        <v>569</v>
      </c>
      <c r="M48" s="193"/>
      <c r="N48" s="193">
        <v>0</v>
      </c>
      <c r="O48" s="193"/>
      <c r="P48" s="193" t="s">
        <v>569</v>
      </c>
      <c r="Q48" s="193"/>
      <c r="R48" s="193">
        <v>0</v>
      </c>
      <c r="S48" s="193"/>
      <c r="T48" s="193" t="s">
        <v>569</v>
      </c>
      <c r="U48" s="193"/>
      <c r="V48" s="193">
        <v>0</v>
      </c>
      <c r="W48" s="193"/>
      <c r="X48" s="193" t="s">
        <v>569</v>
      </c>
      <c r="Y48" s="193"/>
      <c r="Z48" s="193">
        <v>0</v>
      </c>
      <c r="AA48" s="193"/>
      <c r="AB48" s="193">
        <v>0</v>
      </c>
      <c r="AC48" s="193">
        <v>0</v>
      </c>
    </row>
    <row r="49" spans="1:29" ht="31.5" x14ac:dyDescent="0.25">
      <c r="A49" s="194" t="s">
        <v>157</v>
      </c>
      <c r="B49" s="196" t="s">
        <v>498</v>
      </c>
      <c r="C49" s="193" t="s">
        <v>569</v>
      </c>
      <c r="D49" s="193">
        <v>0</v>
      </c>
      <c r="E49" s="193"/>
      <c r="F49" s="193"/>
      <c r="G49" s="193">
        <v>0</v>
      </c>
      <c r="H49" s="193" t="s">
        <v>569</v>
      </c>
      <c r="I49" s="193"/>
      <c r="J49" s="193">
        <v>0</v>
      </c>
      <c r="K49" s="193"/>
      <c r="L49" s="193" t="s">
        <v>569</v>
      </c>
      <c r="M49" s="193"/>
      <c r="N49" s="193">
        <v>0</v>
      </c>
      <c r="O49" s="193"/>
      <c r="P49" s="193" t="s">
        <v>569</v>
      </c>
      <c r="Q49" s="193"/>
      <c r="R49" s="193">
        <v>0</v>
      </c>
      <c r="S49" s="193"/>
      <c r="T49" s="193" t="s">
        <v>569</v>
      </c>
      <c r="U49" s="193"/>
      <c r="V49" s="193">
        <v>0</v>
      </c>
      <c r="W49" s="193"/>
      <c r="X49" s="193" t="s">
        <v>569</v>
      </c>
      <c r="Y49" s="193"/>
      <c r="Z49" s="193">
        <v>0</v>
      </c>
      <c r="AA49" s="193"/>
      <c r="AB49" s="193">
        <v>0</v>
      </c>
      <c r="AC49" s="193">
        <v>0</v>
      </c>
    </row>
    <row r="50" spans="1:29" x14ac:dyDescent="0.25">
      <c r="A50" s="194" t="s">
        <v>156</v>
      </c>
      <c r="B50" s="196" t="s">
        <v>155</v>
      </c>
      <c r="C50" s="193" t="s">
        <v>569</v>
      </c>
      <c r="D50" s="193">
        <v>0</v>
      </c>
      <c r="E50" s="193"/>
      <c r="F50" s="193"/>
      <c r="G50" s="193">
        <v>0</v>
      </c>
      <c r="H50" s="193" t="s">
        <v>569</v>
      </c>
      <c r="I50" s="193"/>
      <c r="J50" s="193">
        <v>0</v>
      </c>
      <c r="K50" s="193"/>
      <c r="L50" s="193" t="s">
        <v>569</v>
      </c>
      <c r="M50" s="193"/>
      <c r="N50" s="193">
        <v>0</v>
      </c>
      <c r="O50" s="193"/>
      <c r="P50" s="193" t="s">
        <v>569</v>
      </c>
      <c r="Q50" s="193"/>
      <c r="R50" s="193">
        <v>0</v>
      </c>
      <c r="S50" s="193"/>
      <c r="T50" s="193" t="s">
        <v>569</v>
      </c>
      <c r="U50" s="193"/>
      <c r="V50" s="193">
        <v>0</v>
      </c>
      <c r="W50" s="193"/>
      <c r="X50" s="193" t="s">
        <v>569</v>
      </c>
      <c r="Y50" s="193"/>
      <c r="Z50" s="193">
        <v>0</v>
      </c>
      <c r="AA50" s="193"/>
      <c r="AB50" s="193">
        <v>0</v>
      </c>
      <c r="AC50" s="193">
        <v>0</v>
      </c>
    </row>
    <row r="51" spans="1:29" ht="35.25" customHeight="1" x14ac:dyDescent="0.25">
      <c r="A51" s="194" t="s">
        <v>154</v>
      </c>
      <c r="B51" s="189" t="s">
        <v>153</v>
      </c>
      <c r="C51" s="193" t="s">
        <v>569</v>
      </c>
      <c r="D51" s="193">
        <v>1.7130000000000001</v>
      </c>
      <c r="E51" s="193"/>
      <c r="F51" s="193"/>
      <c r="G51" s="193">
        <v>0</v>
      </c>
      <c r="H51" s="193" t="s">
        <v>569</v>
      </c>
      <c r="I51" s="193"/>
      <c r="J51" s="193">
        <v>0</v>
      </c>
      <c r="K51" s="193"/>
      <c r="L51" s="193" t="s">
        <v>569</v>
      </c>
      <c r="M51" s="193"/>
      <c r="N51" s="193">
        <v>1.7133</v>
      </c>
      <c r="O51" s="193"/>
      <c r="P51" s="193" t="s">
        <v>569</v>
      </c>
      <c r="Q51" s="193"/>
      <c r="R51" s="193">
        <v>0</v>
      </c>
      <c r="S51" s="193"/>
      <c r="T51" s="193" t="s">
        <v>569</v>
      </c>
      <c r="U51" s="193"/>
      <c r="V51" s="193">
        <v>0</v>
      </c>
      <c r="W51" s="193"/>
      <c r="X51" s="193" t="s">
        <v>569</v>
      </c>
      <c r="Y51" s="193"/>
      <c r="Z51" s="193">
        <v>0</v>
      </c>
      <c r="AA51" s="193"/>
      <c r="AB51" s="193">
        <v>0</v>
      </c>
      <c r="AC51" s="193">
        <v>1.7133</v>
      </c>
    </row>
    <row r="52" spans="1:29" ht="31.5" x14ac:dyDescent="0.25">
      <c r="A52" s="194" t="s">
        <v>152</v>
      </c>
      <c r="B52" s="189" t="s">
        <v>151</v>
      </c>
      <c r="C52" s="193" t="s">
        <v>569</v>
      </c>
      <c r="D52" s="193">
        <v>0</v>
      </c>
      <c r="E52" s="193"/>
      <c r="F52" s="193"/>
      <c r="G52" s="193">
        <v>0</v>
      </c>
      <c r="H52" s="193" t="s">
        <v>569</v>
      </c>
      <c r="I52" s="193"/>
      <c r="J52" s="193">
        <v>0</v>
      </c>
      <c r="K52" s="193"/>
      <c r="L52" s="193" t="s">
        <v>569</v>
      </c>
      <c r="M52" s="193"/>
      <c r="N52" s="193">
        <v>0</v>
      </c>
      <c r="O52" s="193"/>
      <c r="P52" s="193" t="s">
        <v>569</v>
      </c>
      <c r="Q52" s="193"/>
      <c r="R52" s="193">
        <v>0</v>
      </c>
      <c r="S52" s="193"/>
      <c r="T52" s="193" t="s">
        <v>569</v>
      </c>
      <c r="U52" s="193"/>
      <c r="V52" s="193">
        <v>0</v>
      </c>
      <c r="W52" s="193"/>
      <c r="X52" s="193" t="s">
        <v>569</v>
      </c>
      <c r="Y52" s="193"/>
      <c r="Z52" s="193">
        <v>0</v>
      </c>
      <c r="AA52" s="193"/>
      <c r="AB52" s="193">
        <v>0</v>
      </c>
      <c r="AC52" s="193">
        <v>0</v>
      </c>
    </row>
    <row r="53" spans="1:29" x14ac:dyDescent="0.25">
      <c r="A53" s="194" t="s">
        <v>150</v>
      </c>
      <c r="B53" s="189" t="s">
        <v>149</v>
      </c>
      <c r="C53" s="193" t="s">
        <v>569</v>
      </c>
      <c r="D53" s="193">
        <v>0</v>
      </c>
      <c r="E53" s="193"/>
      <c r="F53" s="193"/>
      <c r="G53" s="193">
        <v>0</v>
      </c>
      <c r="H53" s="193" t="s">
        <v>569</v>
      </c>
      <c r="I53" s="193"/>
      <c r="J53" s="193">
        <v>0</v>
      </c>
      <c r="K53" s="193"/>
      <c r="L53" s="193" t="s">
        <v>569</v>
      </c>
      <c r="M53" s="193"/>
      <c r="N53" s="193">
        <v>0</v>
      </c>
      <c r="O53" s="193"/>
      <c r="P53" s="193" t="s">
        <v>569</v>
      </c>
      <c r="Q53" s="193"/>
      <c r="R53" s="193">
        <v>0</v>
      </c>
      <c r="S53" s="193"/>
      <c r="T53" s="193" t="s">
        <v>569</v>
      </c>
      <c r="U53" s="193"/>
      <c r="V53" s="193">
        <v>0</v>
      </c>
      <c r="W53" s="193"/>
      <c r="X53" s="193" t="s">
        <v>569</v>
      </c>
      <c r="Y53" s="193"/>
      <c r="Z53" s="193">
        <v>0</v>
      </c>
      <c r="AA53" s="193"/>
      <c r="AB53" s="193">
        <v>0</v>
      </c>
      <c r="AC53" s="193">
        <v>0</v>
      </c>
    </row>
    <row r="54" spans="1:29" x14ac:dyDescent="0.25">
      <c r="A54" s="194" t="s">
        <v>148</v>
      </c>
      <c r="B54" s="189" t="s">
        <v>500</v>
      </c>
      <c r="C54" s="193" t="s">
        <v>569</v>
      </c>
      <c r="D54" s="193">
        <v>0</v>
      </c>
      <c r="E54" s="193"/>
      <c r="F54" s="193"/>
      <c r="G54" s="193">
        <v>0</v>
      </c>
      <c r="H54" s="193" t="s">
        <v>569</v>
      </c>
      <c r="I54" s="193"/>
      <c r="J54" s="193">
        <v>0</v>
      </c>
      <c r="K54" s="193"/>
      <c r="L54" s="193" t="s">
        <v>569</v>
      </c>
      <c r="M54" s="193"/>
      <c r="N54" s="193">
        <v>0</v>
      </c>
      <c r="O54" s="193"/>
      <c r="P54" s="193" t="s">
        <v>569</v>
      </c>
      <c r="Q54" s="193"/>
      <c r="R54" s="193">
        <v>0</v>
      </c>
      <c r="S54" s="193"/>
      <c r="T54" s="193" t="s">
        <v>569</v>
      </c>
      <c r="U54" s="193"/>
      <c r="V54" s="193">
        <v>0</v>
      </c>
      <c r="W54" s="193"/>
      <c r="X54" s="193" t="s">
        <v>569</v>
      </c>
      <c r="Y54" s="193"/>
      <c r="Z54" s="193">
        <v>0</v>
      </c>
      <c r="AA54" s="193"/>
      <c r="AB54" s="193">
        <v>0</v>
      </c>
      <c r="AC54" s="193">
        <v>0</v>
      </c>
    </row>
    <row r="55" spans="1:29" x14ac:dyDescent="0.25">
      <c r="A55" s="194" t="s">
        <v>511</v>
      </c>
      <c r="B55" s="189" t="s">
        <v>501</v>
      </c>
      <c r="C55" s="193" t="s">
        <v>569</v>
      </c>
      <c r="D55" s="193">
        <v>0</v>
      </c>
      <c r="E55" s="193"/>
      <c r="F55" s="193"/>
      <c r="G55" s="193">
        <v>0</v>
      </c>
      <c r="H55" s="193" t="s">
        <v>569</v>
      </c>
      <c r="I55" s="193"/>
      <c r="J55" s="193">
        <v>0</v>
      </c>
      <c r="K55" s="193"/>
      <c r="L55" s="193" t="s">
        <v>569</v>
      </c>
      <c r="M55" s="193"/>
      <c r="N55" s="193">
        <v>0</v>
      </c>
      <c r="O55" s="193"/>
      <c r="P55" s="193" t="s">
        <v>569</v>
      </c>
      <c r="Q55" s="193"/>
      <c r="R55" s="193">
        <v>0</v>
      </c>
      <c r="S55" s="193"/>
      <c r="T55" s="193" t="s">
        <v>569</v>
      </c>
      <c r="U55" s="193"/>
      <c r="V55" s="193">
        <v>0</v>
      </c>
      <c r="W55" s="193"/>
      <c r="X55" s="193" t="s">
        <v>569</v>
      </c>
      <c r="Y55" s="193"/>
      <c r="Z55" s="193">
        <v>0</v>
      </c>
      <c r="AA55" s="193"/>
      <c r="AB55" s="193">
        <v>0</v>
      </c>
      <c r="AC55" s="193">
        <v>0</v>
      </c>
    </row>
    <row r="56" spans="1:29" x14ac:dyDescent="0.25">
      <c r="A56" s="194" t="s">
        <v>512</v>
      </c>
      <c r="B56" s="189" t="s">
        <v>502</v>
      </c>
      <c r="C56" s="193" t="s">
        <v>569</v>
      </c>
      <c r="D56" s="193">
        <v>0</v>
      </c>
      <c r="E56" s="193"/>
      <c r="F56" s="193"/>
      <c r="G56" s="193">
        <v>0</v>
      </c>
      <c r="H56" s="193" t="s">
        <v>569</v>
      </c>
      <c r="I56" s="193"/>
      <c r="J56" s="193">
        <v>0</v>
      </c>
      <c r="K56" s="193"/>
      <c r="L56" s="193" t="s">
        <v>569</v>
      </c>
      <c r="M56" s="193"/>
      <c r="N56" s="193">
        <v>0</v>
      </c>
      <c r="O56" s="193"/>
      <c r="P56" s="193" t="s">
        <v>569</v>
      </c>
      <c r="Q56" s="193"/>
      <c r="R56" s="193">
        <v>0</v>
      </c>
      <c r="S56" s="193"/>
      <c r="T56" s="193" t="s">
        <v>569</v>
      </c>
      <c r="U56" s="193"/>
      <c r="V56" s="193">
        <v>0</v>
      </c>
      <c r="W56" s="193"/>
      <c r="X56" s="193" t="s">
        <v>569</v>
      </c>
      <c r="Y56" s="193"/>
      <c r="Z56" s="193">
        <v>0</v>
      </c>
      <c r="AA56" s="193"/>
      <c r="AB56" s="193">
        <v>0</v>
      </c>
      <c r="AC56" s="193">
        <v>0</v>
      </c>
    </row>
    <row r="57" spans="1:29" x14ac:dyDescent="0.25">
      <c r="A57" s="194" t="s">
        <v>513</v>
      </c>
      <c r="B57" s="189" t="s">
        <v>504</v>
      </c>
      <c r="C57" s="193" t="s">
        <v>569</v>
      </c>
      <c r="D57" s="193">
        <v>0</v>
      </c>
      <c r="E57" s="193"/>
      <c r="F57" s="193"/>
      <c r="G57" s="193">
        <v>0</v>
      </c>
      <c r="H57" s="193" t="s">
        <v>569</v>
      </c>
      <c r="I57" s="193"/>
      <c r="J57" s="193">
        <v>0</v>
      </c>
      <c r="K57" s="193"/>
      <c r="L57" s="193" t="s">
        <v>569</v>
      </c>
      <c r="M57" s="193"/>
      <c r="N57" s="193">
        <v>0</v>
      </c>
      <c r="O57" s="193"/>
      <c r="P57" s="193" t="s">
        <v>569</v>
      </c>
      <c r="Q57" s="193"/>
      <c r="R57" s="193">
        <v>0</v>
      </c>
      <c r="S57" s="193"/>
      <c r="T57" s="193" t="s">
        <v>569</v>
      </c>
      <c r="U57" s="193"/>
      <c r="V57" s="193">
        <v>0</v>
      </c>
      <c r="W57" s="193"/>
      <c r="X57" s="193" t="s">
        <v>569</v>
      </c>
      <c r="Y57" s="193"/>
      <c r="Z57" s="193">
        <v>0</v>
      </c>
      <c r="AA57" s="193"/>
      <c r="AB57" s="193">
        <v>0</v>
      </c>
      <c r="AC57" s="193">
        <v>0</v>
      </c>
    </row>
    <row r="58" spans="1:29" ht="36.75" customHeight="1" x14ac:dyDescent="0.25">
      <c r="A58" s="194" t="s">
        <v>514</v>
      </c>
      <c r="B58" s="189" t="s">
        <v>506</v>
      </c>
      <c r="C58" s="193" t="s">
        <v>569</v>
      </c>
      <c r="D58" s="193">
        <v>0</v>
      </c>
      <c r="E58" s="193"/>
      <c r="F58" s="193"/>
      <c r="G58" s="193">
        <v>0</v>
      </c>
      <c r="H58" s="193" t="s">
        <v>569</v>
      </c>
      <c r="I58" s="193"/>
      <c r="J58" s="193">
        <v>0</v>
      </c>
      <c r="K58" s="193"/>
      <c r="L58" s="193" t="s">
        <v>569</v>
      </c>
      <c r="M58" s="193"/>
      <c r="N58" s="193">
        <v>0</v>
      </c>
      <c r="O58" s="193"/>
      <c r="P58" s="193" t="s">
        <v>569</v>
      </c>
      <c r="Q58" s="193"/>
      <c r="R58" s="193">
        <v>0</v>
      </c>
      <c r="S58" s="193"/>
      <c r="T58" s="193" t="s">
        <v>569</v>
      </c>
      <c r="U58" s="193"/>
      <c r="V58" s="193">
        <v>0</v>
      </c>
      <c r="W58" s="193"/>
      <c r="X58" s="193" t="s">
        <v>569</v>
      </c>
      <c r="Y58" s="193"/>
      <c r="Z58" s="193">
        <v>0</v>
      </c>
      <c r="AA58" s="193"/>
      <c r="AB58" s="193">
        <v>0</v>
      </c>
      <c r="AC58" s="193">
        <v>0</v>
      </c>
    </row>
    <row r="59" spans="1:29" x14ac:dyDescent="0.25">
      <c r="A59" s="194" t="s">
        <v>515</v>
      </c>
      <c r="B59" s="189" t="s">
        <v>508</v>
      </c>
      <c r="C59" s="193" t="s">
        <v>569</v>
      </c>
      <c r="D59" s="193">
        <v>0</v>
      </c>
      <c r="E59" s="193"/>
      <c r="F59" s="193"/>
      <c r="G59" s="193">
        <v>0</v>
      </c>
      <c r="H59" s="193" t="s">
        <v>569</v>
      </c>
      <c r="I59" s="193"/>
      <c r="J59" s="193">
        <v>0</v>
      </c>
      <c r="K59" s="193"/>
      <c r="L59" s="193" t="s">
        <v>569</v>
      </c>
      <c r="M59" s="193"/>
      <c r="N59" s="193">
        <v>0</v>
      </c>
      <c r="O59" s="193"/>
      <c r="P59" s="193" t="s">
        <v>569</v>
      </c>
      <c r="Q59" s="193"/>
      <c r="R59" s="193">
        <v>0</v>
      </c>
      <c r="S59" s="193"/>
      <c r="T59" s="193" t="s">
        <v>569</v>
      </c>
      <c r="U59" s="193"/>
      <c r="V59" s="193">
        <v>0</v>
      </c>
      <c r="W59" s="193"/>
      <c r="X59" s="193" t="s">
        <v>569</v>
      </c>
      <c r="Y59" s="193"/>
      <c r="Z59" s="193">
        <v>0</v>
      </c>
      <c r="AA59" s="193"/>
      <c r="AB59" s="193">
        <v>0</v>
      </c>
      <c r="AC59" s="193">
        <v>0</v>
      </c>
    </row>
    <row r="60" spans="1:29" x14ac:dyDescent="0.25">
      <c r="A60" s="194" t="s">
        <v>516</v>
      </c>
      <c r="B60" s="189" t="s">
        <v>510</v>
      </c>
      <c r="C60" s="193" t="s">
        <v>569</v>
      </c>
      <c r="D60" s="193">
        <v>0</v>
      </c>
      <c r="E60" s="193"/>
      <c r="F60" s="193"/>
      <c r="G60" s="193">
        <v>0</v>
      </c>
      <c r="H60" s="193" t="s">
        <v>569</v>
      </c>
      <c r="I60" s="193"/>
      <c r="J60" s="193">
        <v>0</v>
      </c>
      <c r="K60" s="193"/>
      <c r="L60" s="193" t="s">
        <v>569</v>
      </c>
      <c r="M60" s="193"/>
      <c r="N60" s="193">
        <v>0</v>
      </c>
      <c r="O60" s="193"/>
      <c r="P60" s="193" t="s">
        <v>569</v>
      </c>
      <c r="Q60" s="193"/>
      <c r="R60" s="193">
        <v>0</v>
      </c>
      <c r="S60" s="193"/>
      <c r="T60" s="193" t="s">
        <v>569</v>
      </c>
      <c r="U60" s="193"/>
      <c r="V60" s="193">
        <v>0</v>
      </c>
      <c r="W60" s="193"/>
      <c r="X60" s="193" t="s">
        <v>569</v>
      </c>
      <c r="Y60" s="193"/>
      <c r="Z60" s="193">
        <v>0</v>
      </c>
      <c r="AA60" s="193"/>
      <c r="AB60" s="193">
        <v>0</v>
      </c>
      <c r="AC60" s="193">
        <v>0</v>
      </c>
    </row>
    <row r="61" spans="1:29" ht="31.5" x14ac:dyDescent="0.25">
      <c r="A61" s="191" t="s">
        <v>58</v>
      </c>
      <c r="B61" s="192" t="s">
        <v>147</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146</v>
      </c>
      <c r="B62" s="189" t="s">
        <v>145</v>
      </c>
      <c r="C62" s="193" t="s">
        <v>569</v>
      </c>
      <c r="D62" s="193">
        <v>0.81699999999999995</v>
      </c>
      <c r="E62" s="193"/>
      <c r="F62" s="193"/>
      <c r="G62" s="193">
        <v>0</v>
      </c>
      <c r="H62" s="193" t="s">
        <v>569</v>
      </c>
      <c r="I62" s="193"/>
      <c r="J62" s="193">
        <v>0</v>
      </c>
      <c r="K62" s="193"/>
      <c r="L62" s="193" t="s">
        <v>569</v>
      </c>
      <c r="M62" s="193"/>
      <c r="N62" s="193">
        <v>0.81699999999999995</v>
      </c>
      <c r="O62" s="193"/>
      <c r="P62" s="193" t="s">
        <v>569</v>
      </c>
      <c r="Q62" s="193"/>
      <c r="R62" s="193">
        <v>0</v>
      </c>
      <c r="S62" s="193"/>
      <c r="T62" s="193" t="s">
        <v>569</v>
      </c>
      <c r="U62" s="193"/>
      <c r="V62" s="193">
        <v>0</v>
      </c>
      <c r="W62" s="193"/>
      <c r="X62" s="193" t="s">
        <v>569</v>
      </c>
      <c r="Y62" s="193"/>
      <c r="Z62" s="193">
        <v>0</v>
      </c>
      <c r="AA62" s="193"/>
      <c r="AB62" s="193">
        <v>0</v>
      </c>
      <c r="AC62" s="193">
        <v>0.81699999999999995</v>
      </c>
    </row>
    <row r="63" spans="1:29" x14ac:dyDescent="0.25">
      <c r="A63" s="194" t="s">
        <v>144</v>
      </c>
      <c r="B63" s="196" t="s">
        <v>138</v>
      </c>
      <c r="C63" s="193"/>
      <c r="D63" s="193"/>
      <c r="E63" s="193"/>
      <c r="F63" s="193"/>
      <c r="G63" s="193">
        <v>0</v>
      </c>
      <c r="H63" s="193" t="s">
        <v>569</v>
      </c>
      <c r="I63" s="193"/>
      <c r="J63" s="193">
        <v>0</v>
      </c>
      <c r="K63" s="193"/>
      <c r="L63" s="193" t="s">
        <v>569</v>
      </c>
      <c r="M63" s="193"/>
      <c r="N63" s="193">
        <v>0</v>
      </c>
      <c r="O63" s="193"/>
      <c r="P63" s="193" t="s">
        <v>569</v>
      </c>
      <c r="Q63" s="193"/>
      <c r="R63" s="193">
        <v>0</v>
      </c>
      <c r="S63" s="193"/>
      <c r="T63" s="193" t="s">
        <v>569</v>
      </c>
      <c r="U63" s="193"/>
      <c r="V63" s="193">
        <v>0</v>
      </c>
      <c r="W63" s="193"/>
      <c r="X63" s="193" t="s">
        <v>569</v>
      </c>
      <c r="Y63" s="193"/>
      <c r="Z63" s="193">
        <v>0</v>
      </c>
      <c r="AA63" s="193"/>
      <c r="AB63" s="193">
        <v>0</v>
      </c>
      <c r="AC63" s="193">
        <v>0</v>
      </c>
    </row>
    <row r="64" spans="1:29" x14ac:dyDescent="0.25">
      <c r="A64" s="194" t="s">
        <v>143</v>
      </c>
      <c r="B64" s="189" t="s">
        <v>137</v>
      </c>
      <c r="C64" s="193"/>
      <c r="D64" s="193"/>
      <c r="E64" s="193"/>
      <c r="F64" s="193"/>
      <c r="G64" s="193">
        <v>0</v>
      </c>
      <c r="H64" s="193" t="s">
        <v>569</v>
      </c>
      <c r="I64" s="193"/>
      <c r="J64" s="193">
        <v>0</v>
      </c>
      <c r="K64" s="193"/>
      <c r="L64" s="193" t="s">
        <v>569</v>
      </c>
      <c r="M64" s="193"/>
      <c r="N64" s="193">
        <v>0</v>
      </c>
      <c r="O64" s="193"/>
      <c r="P64" s="193" t="s">
        <v>569</v>
      </c>
      <c r="Q64" s="193"/>
      <c r="R64" s="193">
        <v>0</v>
      </c>
      <c r="S64" s="193"/>
      <c r="T64" s="193" t="s">
        <v>569</v>
      </c>
      <c r="U64" s="193"/>
      <c r="V64" s="193">
        <v>0</v>
      </c>
      <c r="W64" s="193"/>
      <c r="X64" s="193" t="s">
        <v>569</v>
      </c>
      <c r="Y64" s="193"/>
      <c r="Z64" s="193">
        <v>0</v>
      </c>
      <c r="AA64" s="193"/>
      <c r="AB64" s="193">
        <v>0</v>
      </c>
      <c r="AC64" s="193">
        <v>0</v>
      </c>
    </row>
    <row r="65" spans="1:29" x14ac:dyDescent="0.25">
      <c r="A65" s="194" t="s">
        <v>142</v>
      </c>
      <c r="B65" s="196" t="s">
        <v>136</v>
      </c>
      <c r="C65" s="193"/>
      <c r="D65" s="193"/>
      <c r="E65" s="193"/>
      <c r="F65" s="193"/>
      <c r="G65" s="193">
        <v>0</v>
      </c>
      <c r="H65" s="193" t="s">
        <v>569</v>
      </c>
      <c r="I65" s="193"/>
      <c r="J65" s="193">
        <v>0</v>
      </c>
      <c r="K65" s="193"/>
      <c r="L65" s="193" t="s">
        <v>569</v>
      </c>
      <c r="M65" s="193"/>
      <c r="N65" s="193">
        <v>0</v>
      </c>
      <c r="O65" s="193"/>
      <c r="P65" s="193" t="s">
        <v>569</v>
      </c>
      <c r="Q65" s="193"/>
      <c r="R65" s="193">
        <v>0</v>
      </c>
      <c r="S65" s="193"/>
      <c r="T65" s="193" t="s">
        <v>569</v>
      </c>
      <c r="U65" s="193"/>
      <c r="V65" s="193">
        <v>0</v>
      </c>
      <c r="W65" s="193"/>
      <c r="X65" s="193" t="s">
        <v>569</v>
      </c>
      <c r="Y65" s="193"/>
      <c r="Z65" s="193">
        <v>0</v>
      </c>
      <c r="AA65" s="193"/>
      <c r="AB65" s="193">
        <v>0</v>
      </c>
      <c r="AC65" s="193">
        <v>0</v>
      </c>
    </row>
    <row r="66" spans="1:29" ht="54" customHeight="1" x14ac:dyDescent="0.25">
      <c r="A66" s="194" t="s">
        <v>141</v>
      </c>
      <c r="B66" s="196" t="s">
        <v>135</v>
      </c>
      <c r="C66" s="193"/>
      <c r="D66" s="193"/>
      <c r="E66" s="193"/>
      <c r="F66" s="193"/>
      <c r="G66" s="193">
        <v>0</v>
      </c>
      <c r="H66" s="193" t="s">
        <v>569</v>
      </c>
      <c r="I66" s="193"/>
      <c r="J66" s="193">
        <v>0</v>
      </c>
      <c r="K66" s="193"/>
      <c r="L66" s="193" t="s">
        <v>569</v>
      </c>
      <c r="M66" s="193"/>
      <c r="N66" s="193">
        <v>1.7133</v>
      </c>
      <c r="O66" s="193"/>
      <c r="P66" s="193" t="s">
        <v>569</v>
      </c>
      <c r="Q66" s="193"/>
      <c r="R66" s="193">
        <v>0</v>
      </c>
      <c r="S66" s="193"/>
      <c r="T66" s="193" t="s">
        <v>569</v>
      </c>
      <c r="U66" s="193"/>
      <c r="V66" s="193">
        <v>0</v>
      </c>
      <c r="W66" s="193"/>
      <c r="X66" s="193" t="s">
        <v>569</v>
      </c>
      <c r="Y66" s="193"/>
      <c r="Z66" s="193">
        <v>0</v>
      </c>
      <c r="AA66" s="193"/>
      <c r="AB66" s="193">
        <v>0</v>
      </c>
      <c r="AC66" s="193">
        <v>1.7133</v>
      </c>
    </row>
    <row r="67" spans="1:29" x14ac:dyDescent="0.25">
      <c r="A67" s="194" t="s">
        <v>140</v>
      </c>
      <c r="B67" s="196" t="s">
        <v>517</v>
      </c>
      <c r="C67" s="193"/>
      <c r="D67" s="193"/>
      <c r="E67" s="193"/>
      <c r="F67" s="193"/>
      <c r="G67" s="193">
        <v>0</v>
      </c>
      <c r="H67" s="193" t="s">
        <v>569</v>
      </c>
      <c r="I67" s="193"/>
      <c r="J67" s="193">
        <v>0</v>
      </c>
      <c r="K67" s="193"/>
      <c r="L67" s="193" t="s">
        <v>569</v>
      </c>
      <c r="M67" s="193"/>
      <c r="N67" s="193">
        <v>0</v>
      </c>
      <c r="O67" s="193"/>
      <c r="P67" s="193" t="s">
        <v>569</v>
      </c>
      <c r="Q67" s="193"/>
      <c r="R67" s="193">
        <v>0</v>
      </c>
      <c r="S67" s="193"/>
      <c r="T67" s="193" t="s">
        <v>569</v>
      </c>
      <c r="U67" s="193"/>
      <c r="V67" s="193">
        <v>0</v>
      </c>
      <c r="W67" s="193"/>
      <c r="X67" s="193" t="s">
        <v>569</v>
      </c>
      <c r="Y67" s="193"/>
      <c r="Z67" s="193">
        <v>0</v>
      </c>
      <c r="AA67" s="193"/>
      <c r="AB67" s="193">
        <v>0</v>
      </c>
      <c r="AC67" s="193">
        <v>0</v>
      </c>
    </row>
    <row r="68" spans="1:29" ht="50.25" customHeight="1" x14ac:dyDescent="0.25">
      <c r="A68" s="194" t="s">
        <v>518</v>
      </c>
      <c r="B68" s="196" t="s">
        <v>519</v>
      </c>
      <c r="C68" s="193"/>
      <c r="D68" s="193"/>
      <c r="E68" s="193"/>
      <c r="F68" s="193"/>
      <c r="G68" s="193">
        <v>0</v>
      </c>
      <c r="H68" s="193" t="s">
        <v>569</v>
      </c>
      <c r="I68" s="193"/>
      <c r="J68" s="193">
        <v>0</v>
      </c>
      <c r="K68" s="193"/>
      <c r="L68" s="193" t="s">
        <v>569</v>
      </c>
      <c r="M68" s="193"/>
      <c r="N68" s="193">
        <v>0</v>
      </c>
      <c r="O68" s="193"/>
      <c r="P68" s="193" t="s">
        <v>569</v>
      </c>
      <c r="Q68" s="193"/>
      <c r="R68" s="193">
        <v>0</v>
      </c>
      <c r="S68" s="193"/>
      <c r="T68" s="193" t="s">
        <v>569</v>
      </c>
      <c r="U68" s="193"/>
      <c r="V68" s="193">
        <v>0</v>
      </c>
      <c r="W68" s="193"/>
      <c r="X68" s="193" t="s">
        <v>569</v>
      </c>
      <c r="Y68" s="193"/>
      <c r="Z68" s="193">
        <v>0</v>
      </c>
      <c r="AA68" s="193"/>
      <c r="AB68" s="193">
        <v>0</v>
      </c>
      <c r="AC68" s="193">
        <v>0</v>
      </c>
    </row>
    <row r="69" spans="1:29" x14ac:dyDescent="0.25">
      <c r="A69" s="194" t="s">
        <v>520</v>
      </c>
      <c r="B69" s="196" t="s">
        <v>521</v>
      </c>
      <c r="C69" s="193"/>
      <c r="D69" s="193"/>
      <c r="E69" s="193"/>
      <c r="F69" s="193"/>
      <c r="G69" s="193">
        <v>0</v>
      </c>
      <c r="H69" s="193" t="s">
        <v>569</v>
      </c>
      <c r="I69" s="193"/>
      <c r="J69" s="193">
        <v>0</v>
      </c>
      <c r="K69" s="193"/>
      <c r="L69" s="193" t="s">
        <v>569</v>
      </c>
      <c r="M69" s="193"/>
      <c r="N69" s="193">
        <v>0</v>
      </c>
      <c r="O69" s="193"/>
      <c r="P69" s="193" t="s">
        <v>569</v>
      </c>
      <c r="Q69" s="193"/>
      <c r="R69" s="193">
        <v>0</v>
      </c>
      <c r="S69" s="193"/>
      <c r="T69" s="193" t="s">
        <v>569</v>
      </c>
      <c r="U69" s="193"/>
      <c r="V69" s="193">
        <v>0</v>
      </c>
      <c r="W69" s="193"/>
      <c r="X69" s="193" t="s">
        <v>569</v>
      </c>
      <c r="Y69" s="193"/>
      <c r="Z69" s="193">
        <v>0</v>
      </c>
      <c r="AA69" s="193"/>
      <c r="AB69" s="193">
        <v>0</v>
      </c>
      <c r="AC69" s="193">
        <v>0</v>
      </c>
    </row>
    <row r="70" spans="1:29" ht="36.75" customHeight="1" x14ac:dyDescent="0.25">
      <c r="A70" s="194" t="s">
        <v>522</v>
      </c>
      <c r="B70" s="196" t="s">
        <v>523</v>
      </c>
      <c r="C70" s="193"/>
      <c r="D70" s="193"/>
      <c r="E70" s="193"/>
      <c r="F70" s="193"/>
      <c r="G70" s="193">
        <v>0</v>
      </c>
      <c r="H70" s="193" t="s">
        <v>569</v>
      </c>
      <c r="I70" s="193"/>
      <c r="J70" s="193">
        <v>0</v>
      </c>
      <c r="K70" s="193"/>
      <c r="L70" s="193" t="s">
        <v>569</v>
      </c>
      <c r="M70" s="193"/>
      <c r="N70" s="193">
        <v>0</v>
      </c>
      <c r="O70" s="193"/>
      <c r="P70" s="193" t="s">
        <v>569</v>
      </c>
      <c r="Q70" s="193"/>
      <c r="R70" s="193">
        <v>0</v>
      </c>
      <c r="S70" s="193"/>
      <c r="T70" s="193" t="s">
        <v>569</v>
      </c>
      <c r="U70" s="193"/>
      <c r="V70" s="193">
        <v>0</v>
      </c>
      <c r="W70" s="193"/>
      <c r="X70" s="193" t="s">
        <v>569</v>
      </c>
      <c r="Y70" s="193"/>
      <c r="Z70" s="193">
        <v>0</v>
      </c>
      <c r="AA70" s="193"/>
      <c r="AB70" s="193">
        <v>0</v>
      </c>
      <c r="AC70" s="193">
        <v>0</v>
      </c>
    </row>
    <row r="71" spans="1:29" x14ac:dyDescent="0.25">
      <c r="A71" s="194" t="s">
        <v>524</v>
      </c>
      <c r="B71" s="196" t="s">
        <v>525</v>
      </c>
      <c r="C71" s="193"/>
      <c r="D71" s="193"/>
      <c r="E71" s="193"/>
      <c r="F71" s="193"/>
      <c r="G71" s="193">
        <v>0</v>
      </c>
      <c r="H71" s="193" t="s">
        <v>569</v>
      </c>
      <c r="I71" s="193"/>
      <c r="J71" s="193">
        <v>0</v>
      </c>
      <c r="K71" s="193"/>
      <c r="L71" s="193" t="s">
        <v>569</v>
      </c>
      <c r="M71" s="193"/>
      <c r="N71" s="193">
        <v>0</v>
      </c>
      <c r="O71" s="193"/>
      <c r="P71" s="193" t="s">
        <v>569</v>
      </c>
      <c r="Q71" s="193"/>
      <c r="R71" s="193">
        <v>0</v>
      </c>
      <c r="S71" s="193"/>
      <c r="T71" s="193" t="s">
        <v>569</v>
      </c>
      <c r="U71" s="193"/>
      <c r="V71" s="193">
        <v>0</v>
      </c>
      <c r="W71" s="193"/>
      <c r="X71" s="193" t="s">
        <v>569</v>
      </c>
      <c r="Y71" s="193"/>
      <c r="Z71" s="193">
        <v>0</v>
      </c>
      <c r="AA71" s="193"/>
      <c r="AB71" s="193">
        <v>0</v>
      </c>
      <c r="AC71" s="193">
        <v>0</v>
      </c>
    </row>
    <row r="72" spans="1:29" ht="51" customHeight="1" x14ac:dyDescent="0.25">
      <c r="A72" s="194" t="s">
        <v>526</v>
      </c>
      <c r="B72" s="196" t="s">
        <v>527</v>
      </c>
      <c r="C72" s="193"/>
      <c r="D72" s="193"/>
      <c r="E72" s="193"/>
      <c r="F72" s="193"/>
      <c r="G72" s="193">
        <v>0</v>
      </c>
      <c r="H72" s="193" t="s">
        <v>569</v>
      </c>
      <c r="I72" s="193"/>
      <c r="J72" s="193">
        <v>0</v>
      </c>
      <c r="K72" s="193"/>
      <c r="L72" s="193" t="s">
        <v>569</v>
      </c>
      <c r="M72" s="193"/>
      <c r="N72" s="193">
        <v>0</v>
      </c>
      <c r="O72" s="193"/>
      <c r="P72" s="193" t="s">
        <v>569</v>
      </c>
      <c r="Q72" s="193"/>
      <c r="R72" s="193">
        <v>0</v>
      </c>
      <c r="S72" s="193"/>
      <c r="T72" s="193" t="s">
        <v>569</v>
      </c>
      <c r="U72" s="193"/>
      <c r="V72" s="193">
        <v>0</v>
      </c>
      <c r="W72" s="193"/>
      <c r="X72" s="193" t="s">
        <v>569</v>
      </c>
      <c r="Y72" s="193"/>
      <c r="Z72" s="193">
        <v>0</v>
      </c>
      <c r="AA72" s="193"/>
      <c r="AB72" s="193">
        <v>0</v>
      </c>
      <c r="AC72" s="193">
        <v>0</v>
      </c>
    </row>
    <row r="73" spans="1:29" ht="32.25" customHeight="1" x14ac:dyDescent="0.25">
      <c r="A73" s="194" t="s">
        <v>528</v>
      </c>
      <c r="B73" s="196" t="s">
        <v>529</v>
      </c>
      <c r="C73" s="193"/>
      <c r="D73" s="193"/>
      <c r="E73" s="193"/>
      <c r="F73" s="193"/>
      <c r="G73" s="193">
        <v>0</v>
      </c>
      <c r="H73" s="193" t="s">
        <v>569</v>
      </c>
      <c r="I73" s="193"/>
      <c r="J73" s="193">
        <v>0</v>
      </c>
      <c r="K73" s="193"/>
      <c r="L73" s="193" t="s">
        <v>569</v>
      </c>
      <c r="M73" s="193"/>
      <c r="N73" s="193">
        <v>0</v>
      </c>
      <c r="O73" s="193"/>
      <c r="P73" s="193" t="s">
        <v>569</v>
      </c>
      <c r="Q73" s="193"/>
      <c r="R73" s="193">
        <v>0</v>
      </c>
      <c r="S73" s="193"/>
      <c r="T73" s="193" t="s">
        <v>569</v>
      </c>
      <c r="U73" s="193"/>
      <c r="V73" s="193">
        <v>0</v>
      </c>
      <c r="W73" s="193"/>
      <c r="X73" s="193" t="s">
        <v>569</v>
      </c>
      <c r="Y73" s="193"/>
      <c r="Z73" s="193">
        <v>0</v>
      </c>
      <c r="AA73" s="193"/>
      <c r="AB73" s="193">
        <v>0</v>
      </c>
      <c r="AC73" s="193">
        <v>0</v>
      </c>
    </row>
    <row r="74" spans="1:29" ht="51.75" customHeight="1" x14ac:dyDescent="0.25">
      <c r="A74" s="191" t="s">
        <v>57</v>
      </c>
      <c r="B74" s="197" t="s">
        <v>233</v>
      </c>
      <c r="C74" s="193"/>
      <c r="D74" s="193"/>
      <c r="E74" s="193"/>
      <c r="F74" s="193"/>
      <c r="G74" s="193">
        <v>0</v>
      </c>
      <c r="H74" s="193" t="s">
        <v>569</v>
      </c>
      <c r="I74" s="193"/>
      <c r="J74" s="193">
        <v>0</v>
      </c>
      <c r="K74" s="193"/>
      <c r="L74" s="193" t="s">
        <v>569</v>
      </c>
      <c r="M74" s="193"/>
      <c r="N74" s="193">
        <v>0</v>
      </c>
      <c r="O74" s="193"/>
      <c r="P74" s="193" t="s">
        <v>569</v>
      </c>
      <c r="Q74" s="193"/>
      <c r="R74" s="193">
        <v>0</v>
      </c>
      <c r="S74" s="193"/>
      <c r="T74" s="193" t="s">
        <v>569</v>
      </c>
      <c r="U74" s="193"/>
      <c r="V74" s="193">
        <v>0</v>
      </c>
      <c r="W74" s="193"/>
      <c r="X74" s="193" t="s">
        <v>569</v>
      </c>
      <c r="Y74" s="193"/>
      <c r="Z74" s="193">
        <v>0</v>
      </c>
      <c r="AA74" s="193"/>
      <c r="AB74" s="193">
        <v>0</v>
      </c>
      <c r="AC74" s="193">
        <v>0</v>
      </c>
    </row>
    <row r="75" spans="1:29" ht="21.75" customHeight="1" x14ac:dyDescent="0.25">
      <c r="A75" s="191" t="s">
        <v>55</v>
      </c>
      <c r="B75" s="192" t="s">
        <v>139</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60" customHeight="1" x14ac:dyDescent="0.25">
      <c r="A76" s="194" t="s">
        <v>228</v>
      </c>
      <c r="B76" s="189" t="s">
        <v>497</v>
      </c>
      <c r="C76" s="198"/>
      <c r="D76" s="199"/>
      <c r="E76" s="200"/>
      <c r="F76" s="200"/>
      <c r="G76" s="193">
        <v>0</v>
      </c>
      <c r="H76" s="193" t="s">
        <v>569</v>
      </c>
      <c r="I76" s="200"/>
      <c r="J76" s="193">
        <v>0</v>
      </c>
      <c r="K76" s="199"/>
      <c r="L76" s="193" t="s">
        <v>569</v>
      </c>
      <c r="M76" s="199"/>
      <c r="N76" s="193">
        <v>0</v>
      </c>
      <c r="O76" s="199"/>
      <c r="P76" s="193" t="s">
        <v>569</v>
      </c>
      <c r="Q76" s="199"/>
      <c r="R76" s="193">
        <v>0</v>
      </c>
      <c r="S76" s="199"/>
      <c r="T76" s="193" t="s">
        <v>569</v>
      </c>
      <c r="U76" s="199"/>
      <c r="V76" s="193">
        <v>0</v>
      </c>
      <c r="W76" s="199"/>
      <c r="X76" s="193" t="s">
        <v>569</v>
      </c>
      <c r="Y76" s="199"/>
      <c r="Z76" s="193">
        <v>0</v>
      </c>
      <c r="AA76" s="199"/>
      <c r="AB76" s="193">
        <v>0</v>
      </c>
      <c r="AC76" s="193">
        <v>0</v>
      </c>
    </row>
    <row r="77" spans="1:29" ht="47.25" customHeight="1" x14ac:dyDescent="0.25">
      <c r="A77" s="194" t="s">
        <v>229</v>
      </c>
      <c r="B77" s="196" t="s">
        <v>498</v>
      </c>
      <c r="C77" s="193"/>
      <c r="D77" s="193"/>
      <c r="E77" s="193"/>
      <c r="F77" s="193"/>
      <c r="G77" s="193">
        <v>0</v>
      </c>
      <c r="H77" s="193" t="s">
        <v>569</v>
      </c>
      <c r="I77" s="193"/>
      <c r="J77" s="193">
        <v>0</v>
      </c>
      <c r="K77" s="193"/>
      <c r="L77" s="193" t="s">
        <v>569</v>
      </c>
      <c r="M77" s="193"/>
      <c r="N77" s="193">
        <v>0</v>
      </c>
      <c r="O77" s="193"/>
      <c r="P77" s="193" t="s">
        <v>569</v>
      </c>
      <c r="Q77" s="193"/>
      <c r="R77" s="193">
        <v>0</v>
      </c>
      <c r="S77" s="193"/>
      <c r="T77" s="193" t="s">
        <v>569</v>
      </c>
      <c r="U77" s="193"/>
      <c r="V77" s="193">
        <v>0</v>
      </c>
      <c r="W77" s="193"/>
      <c r="X77" s="193" t="s">
        <v>569</v>
      </c>
      <c r="Y77" s="193"/>
      <c r="Z77" s="193">
        <v>0</v>
      </c>
      <c r="AA77" s="193"/>
      <c r="AB77" s="193">
        <v>0</v>
      </c>
      <c r="AC77" s="193">
        <v>0</v>
      </c>
    </row>
    <row r="78" spans="1:29" x14ac:dyDescent="0.25">
      <c r="A78" s="194" t="s">
        <v>230</v>
      </c>
      <c r="B78" s="196" t="s">
        <v>155</v>
      </c>
      <c r="C78" s="193"/>
      <c r="D78" s="193"/>
      <c r="E78" s="193"/>
      <c r="F78" s="193"/>
      <c r="G78" s="193">
        <v>0</v>
      </c>
      <c r="H78" s="193" t="s">
        <v>569</v>
      </c>
      <c r="I78" s="193"/>
      <c r="J78" s="193">
        <v>0</v>
      </c>
      <c r="K78" s="193"/>
      <c r="L78" s="193" t="s">
        <v>569</v>
      </c>
      <c r="M78" s="193"/>
      <c r="N78" s="193">
        <v>0</v>
      </c>
      <c r="O78" s="193"/>
      <c r="P78" s="193" t="s">
        <v>569</v>
      </c>
      <c r="Q78" s="193"/>
      <c r="R78" s="193">
        <v>0</v>
      </c>
      <c r="S78" s="193"/>
      <c r="T78" s="193" t="s">
        <v>569</v>
      </c>
      <c r="U78" s="193"/>
      <c r="V78" s="193">
        <v>0</v>
      </c>
      <c r="W78" s="193"/>
      <c r="X78" s="193" t="s">
        <v>569</v>
      </c>
      <c r="Y78" s="193"/>
      <c r="Z78" s="193">
        <v>0</v>
      </c>
      <c r="AA78" s="193"/>
      <c r="AB78" s="193">
        <v>0</v>
      </c>
      <c r="AC78" s="193">
        <v>0</v>
      </c>
    </row>
    <row r="79" spans="1:29" x14ac:dyDescent="0.25">
      <c r="A79" s="194" t="s">
        <v>231</v>
      </c>
      <c r="B79" s="189" t="s">
        <v>530</v>
      </c>
      <c r="C79" s="193"/>
      <c r="D79" s="193"/>
      <c r="E79" s="193"/>
      <c r="F79" s="193"/>
      <c r="G79" s="193">
        <v>0</v>
      </c>
      <c r="H79" s="193" t="s">
        <v>569</v>
      </c>
      <c r="I79" s="193"/>
      <c r="J79" s="193">
        <v>0</v>
      </c>
      <c r="K79" s="193"/>
      <c r="L79" s="193" t="s">
        <v>569</v>
      </c>
      <c r="M79" s="193"/>
      <c r="N79" s="193">
        <v>0</v>
      </c>
      <c r="O79" s="193"/>
      <c r="P79" s="193" t="s">
        <v>569</v>
      </c>
      <c r="Q79" s="193"/>
      <c r="R79" s="193">
        <v>0</v>
      </c>
      <c r="S79" s="193"/>
      <c r="T79" s="193" t="s">
        <v>569</v>
      </c>
      <c r="U79" s="193"/>
      <c r="V79" s="193">
        <v>0</v>
      </c>
      <c r="W79" s="193"/>
      <c r="X79" s="193" t="s">
        <v>569</v>
      </c>
      <c r="Y79" s="193"/>
      <c r="Z79" s="193">
        <v>0</v>
      </c>
      <c r="AA79" s="193"/>
      <c r="AB79" s="193">
        <v>0</v>
      </c>
      <c r="AC79" s="193">
        <v>0</v>
      </c>
    </row>
    <row r="80" spans="1:29" x14ac:dyDescent="0.25">
      <c r="A80" s="194" t="s">
        <v>232</v>
      </c>
      <c r="B80" s="189" t="s">
        <v>500</v>
      </c>
      <c r="C80" s="198"/>
      <c r="D80" s="199"/>
      <c r="E80" s="200"/>
      <c r="F80" s="200"/>
      <c r="G80" s="193">
        <v>0</v>
      </c>
      <c r="H80" s="193" t="s">
        <v>569</v>
      </c>
      <c r="I80" s="200"/>
      <c r="J80" s="193">
        <v>0</v>
      </c>
      <c r="K80" s="199"/>
      <c r="L80" s="193" t="s">
        <v>569</v>
      </c>
      <c r="M80" s="199"/>
      <c r="N80" s="193">
        <v>0</v>
      </c>
      <c r="O80" s="199"/>
      <c r="P80" s="193" t="s">
        <v>569</v>
      </c>
      <c r="Q80" s="199"/>
      <c r="R80" s="193">
        <v>0</v>
      </c>
      <c r="S80" s="199"/>
      <c r="T80" s="193" t="s">
        <v>569</v>
      </c>
      <c r="U80" s="199"/>
      <c r="V80" s="193">
        <v>0</v>
      </c>
      <c r="W80" s="199"/>
      <c r="X80" s="193" t="s">
        <v>569</v>
      </c>
      <c r="Y80" s="199"/>
      <c r="Z80" s="193">
        <v>0</v>
      </c>
      <c r="AA80" s="199"/>
      <c r="AB80" s="193">
        <v>0</v>
      </c>
      <c r="AC80" s="193">
        <v>0</v>
      </c>
    </row>
    <row r="81" spans="1:29" x14ac:dyDescent="0.25">
      <c r="A81" s="194" t="s">
        <v>531</v>
      </c>
      <c r="B81" s="189" t="s">
        <v>501</v>
      </c>
      <c r="C81" s="198"/>
      <c r="D81" s="199"/>
      <c r="E81" s="200"/>
      <c r="F81" s="200"/>
      <c r="G81" s="193">
        <v>0</v>
      </c>
      <c r="H81" s="193" t="s">
        <v>569</v>
      </c>
      <c r="I81" s="200"/>
      <c r="J81" s="193">
        <v>0</v>
      </c>
      <c r="K81" s="199"/>
      <c r="L81" s="193" t="s">
        <v>569</v>
      </c>
      <c r="M81" s="199"/>
      <c r="N81" s="193">
        <v>0</v>
      </c>
      <c r="O81" s="199"/>
      <c r="P81" s="193" t="s">
        <v>569</v>
      </c>
      <c r="Q81" s="199"/>
      <c r="R81" s="193">
        <v>0</v>
      </c>
      <c r="S81" s="199"/>
      <c r="T81" s="193" t="s">
        <v>569</v>
      </c>
      <c r="U81" s="199"/>
      <c r="V81" s="193">
        <v>0</v>
      </c>
      <c r="W81" s="199"/>
      <c r="X81" s="193" t="s">
        <v>569</v>
      </c>
      <c r="Y81" s="199"/>
      <c r="Z81" s="193">
        <v>0</v>
      </c>
      <c r="AA81" s="199"/>
      <c r="AB81" s="193">
        <v>0</v>
      </c>
      <c r="AC81" s="193">
        <v>0</v>
      </c>
    </row>
    <row r="82" spans="1:29" x14ac:dyDescent="0.25">
      <c r="A82" s="194" t="s">
        <v>532</v>
      </c>
      <c r="B82" s="189" t="s">
        <v>502</v>
      </c>
      <c r="C82" s="198"/>
      <c r="D82" s="199"/>
      <c r="E82" s="200"/>
      <c r="F82" s="200"/>
      <c r="G82" s="193">
        <v>0</v>
      </c>
      <c r="H82" s="193" t="s">
        <v>569</v>
      </c>
      <c r="I82" s="200"/>
      <c r="J82" s="193">
        <v>0</v>
      </c>
      <c r="K82" s="199"/>
      <c r="L82" s="193" t="s">
        <v>569</v>
      </c>
      <c r="M82" s="199"/>
      <c r="N82" s="193">
        <v>0</v>
      </c>
      <c r="O82" s="199"/>
      <c r="P82" s="193" t="s">
        <v>569</v>
      </c>
      <c r="Q82" s="199"/>
      <c r="R82" s="193">
        <v>0</v>
      </c>
      <c r="S82" s="199"/>
      <c r="T82" s="193" t="s">
        <v>569</v>
      </c>
      <c r="U82" s="199"/>
      <c r="V82" s="193">
        <v>0</v>
      </c>
      <c r="W82" s="199"/>
      <c r="X82" s="193" t="s">
        <v>569</v>
      </c>
      <c r="Y82" s="199"/>
      <c r="Z82" s="193">
        <v>0</v>
      </c>
      <c r="AA82" s="199"/>
      <c r="AB82" s="193">
        <v>0</v>
      </c>
      <c r="AC82" s="193">
        <v>0</v>
      </c>
    </row>
    <row r="83" spans="1:29" x14ac:dyDescent="0.25">
      <c r="A83" s="194" t="s">
        <v>533</v>
      </c>
      <c r="B83" s="189" t="s">
        <v>504</v>
      </c>
      <c r="C83" s="198"/>
      <c r="D83" s="199"/>
      <c r="E83" s="200"/>
      <c r="F83" s="200"/>
      <c r="G83" s="193">
        <v>0</v>
      </c>
      <c r="H83" s="193" t="s">
        <v>569</v>
      </c>
      <c r="I83" s="200"/>
      <c r="J83" s="193">
        <v>0</v>
      </c>
      <c r="K83" s="199"/>
      <c r="L83" s="193" t="s">
        <v>569</v>
      </c>
      <c r="M83" s="199"/>
      <c r="N83" s="193">
        <v>0</v>
      </c>
      <c r="O83" s="199"/>
      <c r="P83" s="193" t="s">
        <v>569</v>
      </c>
      <c r="Q83" s="199"/>
      <c r="R83" s="193">
        <v>0</v>
      </c>
      <c r="S83" s="199"/>
      <c r="T83" s="193" t="s">
        <v>569</v>
      </c>
      <c r="U83" s="199"/>
      <c r="V83" s="193">
        <v>0</v>
      </c>
      <c r="W83" s="199"/>
      <c r="X83" s="193" t="s">
        <v>569</v>
      </c>
      <c r="Y83" s="199"/>
      <c r="Z83" s="193">
        <v>0</v>
      </c>
      <c r="AA83" s="199"/>
      <c r="AB83" s="193">
        <v>0</v>
      </c>
      <c r="AC83" s="193">
        <v>0</v>
      </c>
    </row>
    <row r="84" spans="1:29" x14ac:dyDescent="0.25">
      <c r="A84" s="194" t="s">
        <v>534</v>
      </c>
      <c r="B84" s="189" t="s">
        <v>506</v>
      </c>
      <c r="C84" s="198"/>
      <c r="D84" s="199"/>
      <c r="E84" s="200"/>
      <c r="F84" s="200"/>
      <c r="G84" s="193">
        <v>0</v>
      </c>
      <c r="H84" s="193" t="s">
        <v>569</v>
      </c>
      <c r="I84" s="200"/>
      <c r="J84" s="193">
        <v>0</v>
      </c>
      <c r="K84" s="199"/>
      <c r="L84" s="193" t="s">
        <v>569</v>
      </c>
      <c r="M84" s="199"/>
      <c r="N84" s="193">
        <v>0</v>
      </c>
      <c r="O84" s="199"/>
      <c r="P84" s="193" t="s">
        <v>569</v>
      </c>
      <c r="Q84" s="199"/>
      <c r="R84" s="193">
        <v>0</v>
      </c>
      <c r="S84" s="199"/>
      <c r="T84" s="193" t="s">
        <v>569</v>
      </c>
      <c r="U84" s="199"/>
      <c r="V84" s="193">
        <v>0</v>
      </c>
      <c r="W84" s="199"/>
      <c r="X84" s="193" t="s">
        <v>569</v>
      </c>
      <c r="Y84" s="199"/>
      <c r="Z84" s="193">
        <v>0</v>
      </c>
      <c r="AA84" s="199"/>
      <c r="AB84" s="193">
        <v>0</v>
      </c>
      <c r="AC84" s="193">
        <v>0</v>
      </c>
    </row>
    <row r="85" spans="1:29" x14ac:dyDescent="0.25">
      <c r="A85" s="194" t="s">
        <v>535</v>
      </c>
      <c r="B85" s="189" t="s">
        <v>508</v>
      </c>
      <c r="C85" s="198"/>
      <c r="D85" s="199"/>
      <c r="E85" s="200"/>
      <c r="F85" s="200"/>
      <c r="G85" s="193">
        <v>0</v>
      </c>
      <c r="H85" s="193" t="s">
        <v>569</v>
      </c>
      <c r="I85" s="200"/>
      <c r="J85" s="193">
        <v>0</v>
      </c>
      <c r="K85" s="199"/>
      <c r="L85" s="193" t="s">
        <v>569</v>
      </c>
      <c r="M85" s="199"/>
      <c r="N85" s="193">
        <v>0</v>
      </c>
      <c r="O85" s="199"/>
      <c r="P85" s="193" t="s">
        <v>569</v>
      </c>
      <c r="Q85" s="199"/>
      <c r="R85" s="193">
        <v>0</v>
      </c>
      <c r="S85" s="199"/>
      <c r="T85" s="193" t="s">
        <v>569</v>
      </c>
      <c r="U85" s="199"/>
      <c r="V85" s="193">
        <v>0</v>
      </c>
      <c r="W85" s="199"/>
      <c r="X85" s="193" t="s">
        <v>569</v>
      </c>
      <c r="Y85" s="199"/>
      <c r="Z85" s="193">
        <v>0</v>
      </c>
      <c r="AA85" s="199"/>
      <c r="AB85" s="193">
        <v>0</v>
      </c>
      <c r="AC85" s="193">
        <v>0</v>
      </c>
    </row>
    <row r="86" spans="1:29" x14ac:dyDescent="0.25">
      <c r="A86" s="194" t="s">
        <v>536</v>
      </c>
      <c r="B86" s="189" t="s">
        <v>510</v>
      </c>
      <c r="C86" s="201"/>
      <c r="D86" s="199"/>
      <c r="E86" s="200"/>
      <c r="F86" s="200"/>
      <c r="G86" s="193">
        <v>0</v>
      </c>
      <c r="H86" s="193" t="s">
        <v>569</v>
      </c>
      <c r="I86" s="200"/>
      <c r="J86" s="193">
        <v>0</v>
      </c>
      <c r="K86" s="199"/>
      <c r="L86" s="193" t="s">
        <v>569</v>
      </c>
      <c r="M86" s="199"/>
      <c r="N86" s="193">
        <v>0</v>
      </c>
      <c r="O86" s="199"/>
      <c r="P86" s="193" t="s">
        <v>569</v>
      </c>
      <c r="Q86" s="199"/>
      <c r="R86" s="193">
        <v>0</v>
      </c>
      <c r="S86" s="199"/>
      <c r="T86" s="193" t="s">
        <v>569</v>
      </c>
      <c r="U86" s="199"/>
      <c r="V86" s="193">
        <v>0</v>
      </c>
      <c r="W86" s="199"/>
      <c r="X86" s="193" t="s">
        <v>569</v>
      </c>
      <c r="Y86" s="199"/>
      <c r="Z86" s="193">
        <v>0</v>
      </c>
      <c r="AA86" s="199"/>
      <c r="AB86" s="193">
        <v>0</v>
      </c>
      <c r="AC86" s="19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T20:W20"/>
    <mergeCell ref="X20:AA20"/>
    <mergeCell ref="AB20:AC21"/>
    <mergeCell ref="P21:Q21"/>
    <mergeCell ref="R21:S21"/>
    <mergeCell ref="T21:U21"/>
    <mergeCell ref="V21:W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P20:S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zoomScale="55" zoomScaleSheetLayoutView="5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8</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8" t="str">
        <f>'1. паспорт местоположение'!A12:C12</f>
        <v>N_PO1100.0007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ht="36.75" customHeight="1" x14ac:dyDescent="0.25">
      <c r="A15" s="326" t="str">
        <f>'1. паспорт местоположение'!A15:C15</f>
        <v>Приобретение электросетевого имущества, принадлежащего ООО «ЭНЭРО» (ВЛ-10 кВ, протяженность 1.7133 км.)</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409" t="s">
        <v>441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51</v>
      </c>
      <c r="B22" s="411" t="s">
        <v>23</v>
      </c>
      <c r="C22" s="400" t="s">
        <v>50</v>
      </c>
      <c r="D22" s="400" t="s">
        <v>49</v>
      </c>
      <c r="E22" s="414" t="s">
        <v>452</v>
      </c>
      <c r="F22" s="415"/>
      <c r="G22" s="415"/>
      <c r="H22" s="415"/>
      <c r="I22" s="415"/>
      <c r="J22" s="415"/>
      <c r="K22" s="415"/>
      <c r="L22" s="416"/>
      <c r="M22" s="400" t="s">
        <v>48</v>
      </c>
      <c r="N22" s="400" t="s">
        <v>47</v>
      </c>
      <c r="O22" s="400" t="s">
        <v>46</v>
      </c>
      <c r="P22" s="395" t="s">
        <v>241</v>
      </c>
      <c r="Q22" s="395" t="s">
        <v>45</v>
      </c>
      <c r="R22" s="395" t="s">
        <v>44</v>
      </c>
      <c r="S22" s="395" t="s">
        <v>43</v>
      </c>
      <c r="T22" s="395"/>
      <c r="U22" s="417" t="s">
        <v>42</v>
      </c>
      <c r="V22" s="417" t="s">
        <v>41</v>
      </c>
      <c r="W22" s="395" t="s">
        <v>40</v>
      </c>
      <c r="X22" s="395" t="s">
        <v>39</v>
      </c>
      <c r="Y22" s="395" t="s">
        <v>38</v>
      </c>
      <c r="Z22" s="402" t="s">
        <v>37</v>
      </c>
      <c r="AA22" s="395" t="s">
        <v>36</v>
      </c>
      <c r="AB22" s="395" t="s">
        <v>35</v>
      </c>
      <c r="AC22" s="395" t="s">
        <v>34</v>
      </c>
      <c r="AD22" s="395" t="s">
        <v>33</v>
      </c>
      <c r="AE22" s="395" t="s">
        <v>32</v>
      </c>
      <c r="AF22" s="395" t="s">
        <v>31</v>
      </c>
      <c r="AG22" s="395"/>
      <c r="AH22" s="395"/>
      <c r="AI22" s="395"/>
      <c r="AJ22" s="395"/>
      <c r="AK22" s="395"/>
      <c r="AL22" s="395" t="s">
        <v>30</v>
      </c>
      <c r="AM22" s="395"/>
      <c r="AN22" s="395"/>
      <c r="AO22" s="395"/>
      <c r="AP22" s="395" t="s">
        <v>29</v>
      </c>
      <c r="AQ22" s="395"/>
      <c r="AR22" s="395" t="s">
        <v>28</v>
      </c>
      <c r="AS22" s="395" t="s">
        <v>27</v>
      </c>
      <c r="AT22" s="395" t="s">
        <v>26</v>
      </c>
      <c r="AU22" s="395" t="s">
        <v>25</v>
      </c>
      <c r="AV22" s="403" t="s">
        <v>24</v>
      </c>
    </row>
    <row r="23" spans="1:48" s="26" customFormat="1" ht="64.5" customHeight="1" x14ac:dyDescent="0.25">
      <c r="A23" s="410"/>
      <c r="B23" s="412"/>
      <c r="C23" s="410"/>
      <c r="D23" s="410"/>
      <c r="E23" s="405" t="s">
        <v>22</v>
      </c>
      <c r="F23" s="396" t="s">
        <v>138</v>
      </c>
      <c r="G23" s="396" t="s">
        <v>137</v>
      </c>
      <c r="H23" s="396" t="s">
        <v>136</v>
      </c>
      <c r="I23" s="398" t="s">
        <v>361</v>
      </c>
      <c r="J23" s="398" t="s">
        <v>362</v>
      </c>
      <c r="K23" s="398" t="s">
        <v>363</v>
      </c>
      <c r="L23" s="396" t="s">
        <v>79</v>
      </c>
      <c r="M23" s="410"/>
      <c r="N23" s="410"/>
      <c r="O23" s="410"/>
      <c r="P23" s="395"/>
      <c r="Q23" s="395"/>
      <c r="R23" s="395"/>
      <c r="S23" s="407" t="s">
        <v>1</v>
      </c>
      <c r="T23" s="407" t="s">
        <v>10</v>
      </c>
      <c r="U23" s="417"/>
      <c r="V23" s="417"/>
      <c r="W23" s="395"/>
      <c r="X23" s="395"/>
      <c r="Y23" s="395"/>
      <c r="Z23" s="395"/>
      <c r="AA23" s="395"/>
      <c r="AB23" s="395"/>
      <c r="AC23" s="395"/>
      <c r="AD23" s="395"/>
      <c r="AE23" s="395"/>
      <c r="AF23" s="395" t="s">
        <v>21</v>
      </c>
      <c r="AG23" s="395"/>
      <c r="AH23" s="395" t="s">
        <v>20</v>
      </c>
      <c r="AI23" s="395"/>
      <c r="AJ23" s="400" t="s">
        <v>19</v>
      </c>
      <c r="AK23" s="400" t="s">
        <v>18</v>
      </c>
      <c r="AL23" s="400" t="s">
        <v>17</v>
      </c>
      <c r="AM23" s="400" t="s">
        <v>16</v>
      </c>
      <c r="AN23" s="400" t="s">
        <v>15</v>
      </c>
      <c r="AO23" s="400" t="s">
        <v>14</v>
      </c>
      <c r="AP23" s="400" t="s">
        <v>13</v>
      </c>
      <c r="AQ23" s="418" t="s">
        <v>10</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9" t="s">
        <v>12</v>
      </c>
      <c r="AG24" s="139" t="s">
        <v>11</v>
      </c>
      <c r="AH24" s="140" t="s">
        <v>1</v>
      </c>
      <c r="AI24" s="140" t="s">
        <v>10</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2" t="s">
        <v>68</v>
      </c>
    </row>
    <row r="2" spans="1:8" ht="18.75" x14ac:dyDescent="0.3">
      <c r="B2" s="15" t="s">
        <v>9</v>
      </c>
    </row>
    <row r="3" spans="1:8" ht="18.75" x14ac:dyDescent="0.3">
      <c r="B3" s="15" t="s">
        <v>460</v>
      </c>
    </row>
    <row r="4" spans="1:8" x14ac:dyDescent="0.25">
      <c r="B4" s="47"/>
    </row>
    <row r="5" spans="1:8" ht="18.75" x14ac:dyDescent="0.3">
      <c r="A5" s="425" t="str">
        <f>'7. Паспорт отчет о закупке'!A5:AV5</f>
        <v>Год раскрытия информации: 2023 год</v>
      </c>
      <c r="B5" s="425"/>
      <c r="C5" s="75"/>
      <c r="D5" s="75"/>
      <c r="E5" s="75"/>
      <c r="F5" s="75"/>
      <c r="G5" s="75"/>
      <c r="H5" s="75"/>
    </row>
    <row r="6" spans="1:8" ht="18.75" x14ac:dyDescent="0.3">
      <c r="A6" s="144"/>
      <c r="B6" s="144"/>
      <c r="C6" s="144"/>
      <c r="D6" s="144"/>
      <c r="E6" s="144"/>
      <c r="F6" s="144"/>
      <c r="G6" s="144"/>
      <c r="H6" s="144"/>
    </row>
    <row r="7" spans="1:8" ht="18.75" x14ac:dyDescent="0.25">
      <c r="A7" s="324" t="s">
        <v>8</v>
      </c>
      <c r="B7" s="324"/>
      <c r="C7" s="143"/>
      <c r="D7" s="143"/>
      <c r="E7" s="143"/>
      <c r="F7" s="143"/>
      <c r="G7" s="143"/>
      <c r="H7" s="143"/>
    </row>
    <row r="8" spans="1:8" ht="18.75" x14ac:dyDescent="0.25">
      <c r="A8" s="143"/>
      <c r="B8" s="143"/>
      <c r="C8" s="143"/>
      <c r="D8" s="143"/>
      <c r="E8" s="143"/>
      <c r="F8" s="143"/>
      <c r="G8" s="143"/>
      <c r="H8" s="143"/>
    </row>
    <row r="9" spans="1:8" x14ac:dyDescent="0.25">
      <c r="A9" s="328" t="str">
        <f>'7. Паспорт отчет о закупке'!A9:AV9</f>
        <v>АО "Россети Тюмень"</v>
      </c>
      <c r="B9" s="328"/>
      <c r="C9" s="141"/>
      <c r="D9" s="141"/>
      <c r="E9" s="141"/>
      <c r="F9" s="141"/>
      <c r="G9" s="141"/>
      <c r="H9" s="141"/>
    </row>
    <row r="10" spans="1:8" x14ac:dyDescent="0.25">
      <c r="A10" s="321" t="s">
        <v>7</v>
      </c>
      <c r="B10" s="321"/>
      <c r="C10" s="142"/>
      <c r="D10" s="142"/>
      <c r="E10" s="142"/>
      <c r="F10" s="142"/>
      <c r="G10" s="142"/>
      <c r="H10" s="142"/>
    </row>
    <row r="11" spans="1:8" ht="18.75" x14ac:dyDescent="0.25">
      <c r="A11" s="143"/>
      <c r="B11" s="143"/>
      <c r="C11" s="143"/>
      <c r="D11" s="143"/>
      <c r="E11" s="143"/>
      <c r="F11" s="143"/>
      <c r="G11" s="143"/>
      <c r="H11" s="143"/>
    </row>
    <row r="12" spans="1:8" ht="30.75" customHeight="1" x14ac:dyDescent="0.25">
      <c r="A12" s="328" t="str">
        <f>'7. Паспорт отчет о закупке'!A12:AV12</f>
        <v>N_PO1100.0007</v>
      </c>
      <c r="B12" s="328"/>
      <c r="C12" s="141"/>
      <c r="D12" s="141"/>
      <c r="E12" s="141"/>
      <c r="F12" s="141"/>
      <c r="G12" s="141"/>
      <c r="H12" s="141"/>
    </row>
    <row r="13" spans="1:8" x14ac:dyDescent="0.25">
      <c r="A13" s="321" t="s">
        <v>6</v>
      </c>
      <c r="B13" s="321"/>
      <c r="C13" s="142"/>
      <c r="D13" s="142"/>
      <c r="E13" s="142"/>
      <c r="F13" s="142"/>
      <c r="G13" s="142"/>
      <c r="H13" s="142"/>
    </row>
    <row r="14" spans="1:8" ht="18.75" x14ac:dyDescent="0.25">
      <c r="A14" s="11"/>
      <c r="B14" s="11"/>
      <c r="C14" s="11"/>
      <c r="D14" s="11"/>
      <c r="E14" s="11"/>
      <c r="F14" s="11"/>
      <c r="G14" s="11"/>
      <c r="H14" s="11"/>
    </row>
    <row r="15" spans="1:8" ht="93" customHeight="1" x14ac:dyDescent="0.25">
      <c r="A15" s="326" t="str">
        <f>'7. Паспорт отчет о закупке'!A15:AV15</f>
        <v>Приобретение электросетевого имущества, принадлежащего ООО «ЭНЭРО» (ВЛ-10 кВ, протяженность 1.7133 км.)</v>
      </c>
      <c r="B15" s="326"/>
      <c r="C15" s="141"/>
      <c r="D15" s="141"/>
      <c r="E15" s="141"/>
      <c r="F15" s="141"/>
      <c r="G15" s="141"/>
      <c r="H15" s="141"/>
    </row>
    <row r="16" spans="1:8" x14ac:dyDescent="0.25">
      <c r="A16" s="321" t="s">
        <v>5</v>
      </c>
      <c r="B16" s="321"/>
      <c r="C16" s="142"/>
      <c r="D16" s="142"/>
      <c r="E16" s="142"/>
      <c r="F16" s="142"/>
      <c r="G16" s="142"/>
      <c r="H16" s="142"/>
    </row>
    <row r="17" spans="1:2" x14ac:dyDescent="0.25">
      <c r="B17" s="110"/>
    </row>
    <row r="18" spans="1:2" ht="33.75" customHeight="1" x14ac:dyDescent="0.25">
      <c r="A18" s="423" t="s">
        <v>442</v>
      </c>
      <c r="B18" s="424"/>
    </row>
    <row r="19" spans="1:2" x14ac:dyDescent="0.25">
      <c r="B19" s="47"/>
    </row>
    <row r="20" spans="1:2" ht="16.5" thickBot="1" x14ac:dyDescent="0.3">
      <c r="B20" s="111"/>
    </row>
    <row r="21" spans="1:2" ht="30.75" thickBot="1" x14ac:dyDescent="0.3">
      <c r="A21" s="112" t="s">
        <v>312</v>
      </c>
      <c r="B21" s="113" t="str">
        <f>A15</f>
        <v>Приобретение электросетевого имущества, принадлежащего ООО «ЭНЭРО» (ВЛ-10 кВ, протяженность 1.7133 км.)</v>
      </c>
    </row>
    <row r="22" spans="1:2" ht="16.5" thickBot="1" x14ac:dyDescent="0.3">
      <c r="A22" s="112" t="s">
        <v>313</v>
      </c>
      <c r="B22" s="113" t="s">
        <v>537</v>
      </c>
    </row>
    <row r="23" spans="1:2" ht="16.5" thickBot="1" x14ac:dyDescent="0.3">
      <c r="A23" s="112" t="s">
        <v>293</v>
      </c>
      <c r="B23" s="114" t="s">
        <v>305</v>
      </c>
    </row>
    <row r="24" spans="1:2" ht="16.5" thickBot="1" x14ac:dyDescent="0.3">
      <c r="A24" s="112" t="s">
        <v>314</v>
      </c>
      <c r="B24" s="114" t="s">
        <v>545</v>
      </c>
    </row>
    <row r="25" spans="1:2" ht="16.5" thickBot="1" x14ac:dyDescent="0.3">
      <c r="A25" s="115" t="s">
        <v>315</v>
      </c>
      <c r="B25" s="113">
        <v>2024</v>
      </c>
    </row>
    <row r="26" spans="1:2" ht="16.5" thickBot="1" x14ac:dyDescent="0.3">
      <c r="A26" s="116" t="s">
        <v>316</v>
      </c>
      <c r="B26" s="117" t="s">
        <v>472</v>
      </c>
    </row>
    <row r="27" spans="1:2" ht="29.25" thickBot="1" x14ac:dyDescent="0.3">
      <c r="A27" s="124" t="s">
        <v>538</v>
      </c>
      <c r="B27" s="119">
        <v>0.97599999999999998</v>
      </c>
    </row>
    <row r="28" spans="1:2" ht="29.25" customHeight="1" thickBot="1" x14ac:dyDescent="0.3">
      <c r="A28" s="119" t="s">
        <v>317</v>
      </c>
      <c r="B28" s="119" t="s">
        <v>539</v>
      </c>
    </row>
    <row r="29" spans="1:2" ht="29.25" thickBot="1" x14ac:dyDescent="0.3">
      <c r="A29" s="125" t="s">
        <v>318</v>
      </c>
      <c r="B29" s="119" t="s">
        <v>540</v>
      </c>
    </row>
    <row r="30" spans="1:2" ht="29.25" thickBot="1" x14ac:dyDescent="0.3">
      <c r="A30" s="125" t="s">
        <v>319</v>
      </c>
      <c r="B30" s="119" t="s">
        <v>540</v>
      </c>
    </row>
    <row r="31" spans="1:2" ht="16.5" thickBot="1" x14ac:dyDescent="0.3">
      <c r="A31" s="119" t="s">
        <v>320</v>
      </c>
      <c r="B31" s="119"/>
    </row>
    <row r="32" spans="1:2" ht="29.25" thickBot="1" x14ac:dyDescent="0.3">
      <c r="A32" s="125" t="s">
        <v>321</v>
      </c>
      <c r="B32" s="119" t="s">
        <v>540</v>
      </c>
    </row>
    <row r="33" spans="1:2" ht="16.5" thickBot="1" x14ac:dyDescent="0.3">
      <c r="A33" s="119" t="s">
        <v>322</v>
      </c>
      <c r="B33" s="119"/>
    </row>
    <row r="34" spans="1:2" ht="16.5" thickBot="1" x14ac:dyDescent="0.3">
      <c r="A34" s="119" t="s">
        <v>323</v>
      </c>
      <c r="B34" s="119"/>
    </row>
    <row r="35" spans="1:2" ht="16.5" thickBot="1" x14ac:dyDescent="0.3">
      <c r="A35" s="119" t="s">
        <v>324</v>
      </c>
      <c r="B35" s="119"/>
    </row>
    <row r="36" spans="1:2" ht="16.5" thickBot="1" x14ac:dyDescent="0.3">
      <c r="A36" s="119" t="s">
        <v>325</v>
      </c>
      <c r="B36" s="119"/>
    </row>
    <row r="37" spans="1:2" ht="29.25" thickBot="1" x14ac:dyDescent="0.3">
      <c r="A37" s="125" t="s">
        <v>326</v>
      </c>
      <c r="B37" s="119" t="s">
        <v>540</v>
      </c>
    </row>
    <row r="38" spans="1:2" ht="16.5" thickBot="1" x14ac:dyDescent="0.3">
      <c r="A38" s="119" t="s">
        <v>322</v>
      </c>
      <c r="B38" s="119"/>
    </row>
    <row r="39" spans="1:2" ht="16.5" thickBot="1" x14ac:dyDescent="0.3">
      <c r="A39" s="119" t="s">
        <v>323</v>
      </c>
      <c r="B39" s="119"/>
    </row>
    <row r="40" spans="1:2" ht="16.5" thickBot="1" x14ac:dyDescent="0.3">
      <c r="A40" s="119" t="s">
        <v>324</v>
      </c>
      <c r="B40" s="119"/>
    </row>
    <row r="41" spans="1:2" ht="16.5" thickBot="1" x14ac:dyDescent="0.3">
      <c r="A41" s="119" t="s">
        <v>325</v>
      </c>
      <c r="B41" s="119"/>
    </row>
    <row r="42" spans="1:2" ht="29.25" thickBot="1" x14ac:dyDescent="0.3">
      <c r="A42" s="125" t="s">
        <v>327</v>
      </c>
      <c r="B42" s="119" t="s">
        <v>540</v>
      </c>
    </row>
    <row r="43" spans="1:2" ht="16.5" thickBot="1" x14ac:dyDescent="0.3">
      <c r="A43" s="119" t="s">
        <v>322</v>
      </c>
      <c r="B43" s="119"/>
    </row>
    <row r="44" spans="1:2" ht="16.5" thickBot="1" x14ac:dyDescent="0.3">
      <c r="A44" s="119" t="s">
        <v>323</v>
      </c>
      <c r="B44" s="119"/>
    </row>
    <row r="45" spans="1:2" ht="16.5" thickBot="1" x14ac:dyDescent="0.3">
      <c r="A45" s="119" t="s">
        <v>324</v>
      </c>
      <c r="B45" s="119"/>
    </row>
    <row r="46" spans="1:2" ht="16.5" thickBot="1" x14ac:dyDescent="0.3">
      <c r="A46" s="119" t="s">
        <v>325</v>
      </c>
      <c r="B46" s="119"/>
    </row>
    <row r="47" spans="1:2" ht="29.25" thickBot="1" x14ac:dyDescent="0.3">
      <c r="A47" s="118" t="s">
        <v>328</v>
      </c>
      <c r="B47" s="119" t="s">
        <v>540</v>
      </c>
    </row>
    <row r="48" spans="1:2" ht="16.5" thickBot="1" x14ac:dyDescent="0.3">
      <c r="A48" s="120" t="s">
        <v>320</v>
      </c>
      <c r="B48" s="126"/>
    </row>
    <row r="49" spans="1:2" ht="16.5" thickBot="1" x14ac:dyDescent="0.3">
      <c r="A49" s="120" t="s">
        <v>329</v>
      </c>
      <c r="B49" s="126"/>
    </row>
    <row r="50" spans="1:2" ht="16.5" thickBot="1" x14ac:dyDescent="0.3">
      <c r="A50" s="120" t="s">
        <v>330</v>
      </c>
      <c r="B50" s="126"/>
    </row>
    <row r="51" spans="1:2" ht="16.5" thickBot="1" x14ac:dyDescent="0.3">
      <c r="A51" s="120" t="s">
        <v>331</v>
      </c>
      <c r="B51" s="126"/>
    </row>
    <row r="52" spans="1:2" ht="16.5" thickBot="1" x14ac:dyDescent="0.3">
      <c r="A52" s="115" t="s">
        <v>332</v>
      </c>
      <c r="B52" s="127"/>
    </row>
    <row r="53" spans="1:2" ht="16.5" thickBot="1" x14ac:dyDescent="0.3">
      <c r="A53" s="115" t="s">
        <v>333</v>
      </c>
      <c r="B53" s="207">
        <v>0</v>
      </c>
    </row>
    <row r="54" spans="1:2" ht="16.5" thickBot="1" x14ac:dyDescent="0.3">
      <c r="A54" s="115" t="s">
        <v>334</v>
      </c>
      <c r="B54" s="207"/>
    </row>
    <row r="55" spans="1:2" ht="16.5" thickBot="1" x14ac:dyDescent="0.3">
      <c r="A55" s="116" t="s">
        <v>335</v>
      </c>
      <c r="B55" s="208">
        <v>0</v>
      </c>
    </row>
    <row r="56" spans="1:2" ht="15.75" customHeight="1" x14ac:dyDescent="0.25">
      <c r="A56" s="118" t="s">
        <v>336</v>
      </c>
      <c r="B56" s="165"/>
    </row>
    <row r="57" spans="1:2" x14ac:dyDescent="0.25">
      <c r="A57" s="122" t="s">
        <v>337</v>
      </c>
      <c r="B57" s="166" t="s">
        <v>541</v>
      </c>
    </row>
    <row r="58" spans="1:2" x14ac:dyDescent="0.25">
      <c r="A58" s="122" t="s">
        <v>338</v>
      </c>
      <c r="B58" s="122"/>
    </row>
    <row r="59" spans="1:2" x14ac:dyDescent="0.25">
      <c r="A59" s="122" t="s">
        <v>339</v>
      </c>
      <c r="B59" s="122"/>
    </row>
    <row r="60" spans="1:2" x14ac:dyDescent="0.25">
      <c r="A60" s="122" t="s">
        <v>340</v>
      </c>
      <c r="B60" s="122"/>
    </row>
    <row r="61" spans="1:2" ht="16.5" thickBot="1" x14ac:dyDescent="0.3">
      <c r="A61" s="123" t="s">
        <v>341</v>
      </c>
      <c r="B61" s="123"/>
    </row>
    <row r="62" spans="1:2" ht="30.75" thickBot="1" x14ac:dyDescent="0.3">
      <c r="A62" s="120" t="s">
        <v>342</v>
      </c>
      <c r="B62" s="121"/>
    </row>
    <row r="63" spans="1:2" ht="29.25" thickBot="1" x14ac:dyDescent="0.3">
      <c r="A63" s="115" t="s">
        <v>343</v>
      </c>
      <c r="B63" s="121" t="s">
        <v>542</v>
      </c>
    </row>
    <row r="64" spans="1:2" ht="16.5" thickBot="1" x14ac:dyDescent="0.3">
      <c r="A64" s="120" t="s">
        <v>320</v>
      </c>
      <c r="B64" s="128"/>
    </row>
    <row r="65" spans="1:2" ht="16.5" thickBot="1" x14ac:dyDescent="0.3">
      <c r="A65" s="120" t="s">
        <v>344</v>
      </c>
      <c r="B65" s="121"/>
    </row>
    <row r="66" spans="1:2" ht="16.5" thickBot="1" x14ac:dyDescent="0.3">
      <c r="A66" s="120" t="s">
        <v>345</v>
      </c>
      <c r="B66" s="128"/>
    </row>
    <row r="67" spans="1:2" ht="16.5" thickBot="1" x14ac:dyDescent="0.3">
      <c r="A67" s="129" t="s">
        <v>346</v>
      </c>
      <c r="B67" s="165"/>
    </row>
    <row r="68" spans="1:2" ht="16.5" thickBot="1" x14ac:dyDescent="0.3">
      <c r="A68" s="115" t="s">
        <v>347</v>
      </c>
      <c r="B68" s="127" t="s">
        <v>467</v>
      </c>
    </row>
    <row r="69" spans="1:2" ht="16.5" thickBot="1" x14ac:dyDescent="0.3">
      <c r="A69" s="122" t="s">
        <v>348</v>
      </c>
      <c r="B69" s="130"/>
    </row>
    <row r="70" spans="1:2" ht="16.5" thickBot="1" x14ac:dyDescent="0.3">
      <c r="A70" s="122" t="s">
        <v>349</v>
      </c>
      <c r="B70" s="130"/>
    </row>
    <row r="71" spans="1:2" ht="16.5" thickBot="1" x14ac:dyDescent="0.3">
      <c r="A71" s="122" t="s">
        <v>350</v>
      </c>
      <c r="B71" s="130"/>
    </row>
    <row r="72" spans="1:2" ht="29.25" thickBot="1" x14ac:dyDescent="0.3">
      <c r="A72" s="131" t="s">
        <v>351</v>
      </c>
      <c r="B72" s="128" t="s">
        <v>472</v>
      </c>
    </row>
    <row r="73" spans="1:2" ht="28.5" customHeight="1" x14ac:dyDescent="0.25">
      <c r="A73" s="118" t="s">
        <v>352</v>
      </c>
      <c r="B73" s="420"/>
    </row>
    <row r="74" spans="1:2" x14ac:dyDescent="0.25">
      <c r="A74" s="122" t="s">
        <v>353</v>
      </c>
      <c r="B74" s="421"/>
    </row>
    <row r="75" spans="1:2" x14ac:dyDescent="0.25">
      <c r="A75" s="122" t="s">
        <v>354</v>
      </c>
      <c r="B75" s="421"/>
    </row>
    <row r="76" spans="1:2" x14ac:dyDescent="0.25">
      <c r="A76" s="122" t="s">
        <v>355</v>
      </c>
      <c r="B76" s="421"/>
    </row>
    <row r="77" spans="1:2" x14ac:dyDescent="0.25">
      <c r="A77" s="122" t="s">
        <v>356</v>
      </c>
      <c r="B77" s="421"/>
    </row>
    <row r="78" spans="1:2" ht="16.5" thickBot="1" x14ac:dyDescent="0.3">
      <c r="A78" s="132" t="s">
        <v>357</v>
      </c>
      <c r="B78" s="422"/>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2023-04-14T03:50:43Z</dcterms:modified>
</cp:coreProperties>
</file>